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chartsheets/sheet11.xml" ContentType="application/vnd.openxmlformats-officedocument.spreadsheetml.chartsheet+xml"/>
  <Override PartName="/xl/worksheets/sheet5.xml" ContentType="application/vnd.openxmlformats-officedocument.spreadsheetml.worksheet+xml"/>
  <Override PartName="/xl/drawings/drawing2.xml" ContentType="application/vnd.openxmlformats-officedocument.drawingml.chartshapes+xml"/>
  <Override PartName="/xl/drawings/drawing15.xml" ContentType="application/vnd.openxmlformats-officedocument.drawing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ml.chartshapes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drawings/drawing24.xml" ContentType="application/vnd.openxmlformats-officedocument.drawingml.chartshapes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ml.chartshapes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drawings/drawing10.xml" ContentType="application/vnd.openxmlformats-officedocument.drawingml.chartshapes+xml"/>
  <Override PartName="/xl/chartsheets/sheet1.xml" ContentType="application/vnd.openxmlformats-officedocument.spreadsheetml.chart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drawings/drawing9.xml" ContentType="application/vnd.openxmlformats-officedocument.drawing+xml"/>
  <Override PartName="/xl/charts/chart7.xml" ContentType="application/vnd.openxmlformats-officedocument.drawingml.chart+xml"/>
  <Default Extension="png" ContentType="image/png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18.xml" ContentType="application/vnd.openxmlformats-officedocument.drawingml.chartshapes+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2.xml" ContentType="application/vnd.openxmlformats-officedocument.spreadsheetml.chartsheet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ml.chartshapes+xml"/>
  <Override PartName="/xl/drawings/drawing25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tabRatio="852" firstSheet="3" activeTab="18"/>
  </bookViews>
  <sheets>
    <sheet name="25 rt" sheetId="8" r:id="rId1"/>
    <sheet name="25 log t" sheetId="9" r:id="rId2"/>
    <sheet name="50 rt" sheetId="10" r:id="rId3"/>
    <sheet name="50 log t" sheetId="11" r:id="rId4"/>
    <sheet name="100 rt" sheetId="12" r:id="rId5"/>
    <sheet name="100 log t" sheetId="13" r:id="rId6"/>
    <sheet name="200 rt" sheetId="14" r:id="rId7"/>
    <sheet name="200 log t" sheetId="19" r:id="rId8"/>
    <sheet name="400 rt" sheetId="15" r:id="rId9"/>
    <sheet name="400 log t" sheetId="16" r:id="rId10"/>
    <sheet name="800 rt" sheetId="17" r:id="rId11"/>
    <sheet name="800 log t" sheetId="18" r:id="rId12"/>
    <sheet name="25 kPa" sheetId="1" r:id="rId13"/>
    <sheet name="50 kPa" sheetId="2" r:id="rId14"/>
    <sheet name="100 kPa" sheetId="3" r:id="rId15"/>
    <sheet name="200 kPa" sheetId="4" r:id="rId16"/>
    <sheet name="400 kPa" sheetId="5" r:id="rId17"/>
    <sheet name="800 kPa" sheetId="6" r:id="rId18"/>
    <sheet name="Sheet1" sheetId="20" r:id="rId19"/>
  </sheets>
  <calcPr calcId="124519"/>
</workbook>
</file>

<file path=xl/calcChain.xml><?xml version="1.0" encoding="utf-8"?>
<calcChain xmlns="http://schemas.openxmlformats.org/spreadsheetml/2006/main">
  <c r="H20" i="20"/>
  <c r="H19"/>
  <c r="H18"/>
  <c r="H17"/>
  <c r="H16"/>
  <c r="H15"/>
  <c r="H14"/>
  <c r="H13"/>
  <c r="H12"/>
  <c r="H11"/>
  <c r="H10"/>
  <c r="H9"/>
  <c r="H8"/>
  <c r="H7"/>
  <c r="H6"/>
  <c r="C20"/>
  <c r="C19"/>
  <c r="C18"/>
  <c r="C17"/>
  <c r="C16"/>
  <c r="C15"/>
  <c r="C14"/>
  <c r="C13"/>
  <c r="C12"/>
  <c r="C11"/>
  <c r="C10"/>
  <c r="C9"/>
  <c r="C8"/>
  <c r="C7"/>
  <c r="C6"/>
  <c r="D18" i="6"/>
  <c r="D20" i="1"/>
  <c r="D19"/>
  <c r="D17" i="6" l="1"/>
  <c r="D16"/>
  <c r="D15"/>
  <c r="D14"/>
  <c r="D13"/>
  <c r="D12"/>
  <c r="D11"/>
  <c r="D10"/>
  <c r="D9"/>
  <c r="D8"/>
  <c r="D7"/>
  <c r="D6"/>
  <c r="D5"/>
  <c r="D4"/>
  <c r="D3"/>
  <c r="D17" i="5"/>
  <c r="D16"/>
  <c r="D15"/>
  <c r="D14"/>
  <c r="D13"/>
  <c r="D12"/>
  <c r="D11"/>
  <c r="D10"/>
  <c r="D9"/>
  <c r="D8"/>
  <c r="D7"/>
  <c r="D6"/>
  <c r="D5"/>
  <c r="D4"/>
  <c r="D3"/>
  <c r="D17" i="4"/>
  <c r="D16"/>
  <c r="D15"/>
  <c r="D14"/>
  <c r="D13"/>
  <c r="D12"/>
  <c r="D11"/>
  <c r="D10"/>
  <c r="D9"/>
  <c r="D8"/>
  <c r="D7"/>
  <c r="D6"/>
  <c r="D5"/>
  <c r="D4"/>
  <c r="D3"/>
  <c r="D17" i="3"/>
  <c r="D16"/>
  <c r="D15"/>
  <c r="D14"/>
  <c r="D13"/>
  <c r="D12"/>
  <c r="D11"/>
  <c r="D10"/>
  <c r="D9"/>
  <c r="D8"/>
  <c r="D7"/>
  <c r="D6"/>
  <c r="D5"/>
  <c r="D4"/>
  <c r="D3"/>
  <c r="E17" i="2"/>
  <c r="E16"/>
  <c r="E15"/>
  <c r="E14"/>
  <c r="E13"/>
  <c r="E12"/>
  <c r="E11"/>
  <c r="E10"/>
  <c r="E9"/>
  <c r="E8"/>
  <c r="E7"/>
  <c r="E6"/>
  <c r="E5"/>
  <c r="E4"/>
  <c r="D17"/>
  <c r="D16"/>
  <c r="D15"/>
  <c r="D14"/>
  <c r="D13"/>
  <c r="D12"/>
  <c r="D11"/>
  <c r="D10"/>
  <c r="D9"/>
  <c r="D8"/>
  <c r="D7"/>
  <c r="D6"/>
  <c r="D5"/>
  <c r="D4"/>
  <c r="D3"/>
  <c r="D18" i="1"/>
  <c r="D17"/>
  <c r="D16"/>
  <c r="D15"/>
  <c r="D14"/>
  <c r="D13"/>
  <c r="D12"/>
  <c r="D11"/>
  <c r="D10"/>
  <c r="D9"/>
  <c r="D8"/>
  <c r="D7"/>
  <c r="D6"/>
  <c r="D5"/>
  <c r="D4"/>
</calcChain>
</file>

<file path=xl/sharedStrings.xml><?xml version="1.0" encoding="utf-8"?>
<sst xmlns="http://schemas.openxmlformats.org/spreadsheetml/2006/main" count="27" uniqueCount="6">
  <si>
    <t>Dial reading</t>
  </si>
  <si>
    <t>Time (min)</t>
  </si>
  <si>
    <t>√Time (√min)</t>
  </si>
  <si>
    <t>log(time)</t>
  </si>
  <si>
    <t>For 100 kPa loading</t>
  </si>
  <si>
    <t>For 200 kPa loading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</si>
</sst>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7" tint="0.79998168889431442"/>
        <bgColor indexed="65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/>
      <diagonal/>
    </border>
  </borders>
  <cellStyleXfs count="3">
    <xf numFmtId="0" fontId="0" fillId="0" borderId="0"/>
    <xf numFmtId="0" fontId="7" fillId="2" borderId="1" applyNumberFormat="0" applyAlignment="0" applyProtection="0"/>
    <xf numFmtId="0" fontId="6" fillId="3" borderId="0" applyNumberFormat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/>
    <xf numFmtId="0" fontId="6" fillId="3" borderId="5" xfId="2" applyBorder="1" applyAlignment="1">
      <alignment horizontal="center" vertical="center"/>
    </xf>
    <xf numFmtId="0" fontId="6" fillId="3" borderId="6" xfId="2" applyBorder="1" applyAlignment="1">
      <alignment horizontal="center" vertical="center"/>
    </xf>
    <xf numFmtId="0" fontId="6" fillId="3" borderId="7" xfId="2" applyBorder="1" applyAlignment="1">
      <alignment horizontal="center" vertical="center"/>
    </xf>
    <xf numFmtId="0" fontId="7" fillId="2" borderId="8" xfId="1" applyBorder="1" applyAlignment="1">
      <alignment horizontal="center" vertical="center"/>
    </xf>
    <xf numFmtId="0" fontId="7" fillId="2" borderId="9" xfId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2" borderId="10" xfId="1" applyBorder="1" applyAlignment="1">
      <alignment horizontal="center" vertical="center"/>
    </xf>
    <xf numFmtId="164" fontId="6" fillId="3" borderId="2" xfId="2" applyNumberFormat="1" applyBorder="1" applyAlignment="1">
      <alignment horizontal="center" vertical="center"/>
    </xf>
    <xf numFmtId="164" fontId="6" fillId="3" borderId="3" xfId="2" applyNumberFormat="1" applyBorder="1" applyAlignment="1">
      <alignment horizontal="center" vertical="center"/>
    </xf>
    <xf numFmtId="0" fontId="6" fillId="3" borderId="11" xfId="2" applyBorder="1" applyAlignment="1">
      <alignment horizontal="center" vertical="center"/>
    </xf>
    <xf numFmtId="0" fontId="6" fillId="3" borderId="12" xfId="2" applyBorder="1" applyAlignment="1">
      <alignment horizontal="center" vertical="center"/>
    </xf>
    <xf numFmtId="164" fontId="6" fillId="3" borderId="4" xfId="2" applyNumberFormat="1" applyBorder="1" applyAlignment="1">
      <alignment horizontal="center" vertical="center"/>
    </xf>
    <xf numFmtId="0" fontId="6" fillId="3" borderId="13" xfId="2" applyBorder="1" applyAlignment="1">
      <alignment horizontal="center" vertical="center"/>
    </xf>
    <xf numFmtId="0" fontId="7" fillId="2" borderId="14" xfId="1" applyBorder="1" applyAlignment="1">
      <alignment horizontal="center" vertical="center"/>
    </xf>
  </cellXfs>
  <cellStyles count="3">
    <cellStyle name="20% - Accent4" xfId="2" builtinId="42"/>
    <cellStyle name="Check Cell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worksheet" Target="worksheets/sheet1.xml"/><Relationship Id="rId18" Type="http://schemas.openxmlformats.org/officeDocument/2006/relationships/worksheet" Target="worksheets/sheet6.xml"/><Relationship Id="rId3" Type="http://schemas.openxmlformats.org/officeDocument/2006/relationships/chartsheet" Target="chartsheets/sheet3.xml"/><Relationship Id="rId21" Type="http://schemas.openxmlformats.org/officeDocument/2006/relationships/styles" Target="styles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worksheet" Target="worksheets/sheet5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4.xml"/><Relationship Id="rId20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3.xml"/><Relationship Id="rId23" Type="http://schemas.openxmlformats.org/officeDocument/2006/relationships/calcChain" Target="calcChain.xml"/><Relationship Id="rId10" Type="http://schemas.openxmlformats.org/officeDocument/2006/relationships/chartsheet" Target="chartsheets/sheet10.xml"/><Relationship Id="rId19" Type="http://schemas.openxmlformats.org/officeDocument/2006/relationships/worksheet" Target="worksheets/sheet7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2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(25 kPa) </a:t>
            </a:r>
          </a:p>
        </c:rich>
      </c:tx>
      <c:layout>
        <c:manualLayout>
          <c:xMode val="edge"/>
          <c:yMode val="edge"/>
          <c:x val="0.40336753788151408"/>
          <c:y val="6.1683825355679858E-2"/>
        </c:manualLayout>
      </c:layout>
    </c:title>
    <c:plotArea>
      <c:layout>
        <c:manualLayout>
          <c:layoutTarget val="inner"/>
          <c:xMode val="edge"/>
          <c:yMode val="edge"/>
          <c:x val="0.14428630363036377"/>
          <c:y val="0.19018230305106421"/>
          <c:w val="0.79882414698162729"/>
          <c:h val="0.6424273083139237"/>
        </c:manualLayout>
      </c:layout>
      <c:scatterChart>
        <c:scatterStyle val="smoothMarker"/>
        <c:ser>
          <c:idx val="0"/>
          <c:order val="0"/>
          <c:tx>
            <c:v>50 kPa</c:v>
          </c:tx>
          <c:spPr>
            <a:ln w="19050"/>
          </c:spPr>
          <c:marker>
            <c:symbol val="circle"/>
            <c:size val="4"/>
          </c:marker>
          <c:trendline>
            <c:trendlineType val="log"/>
          </c:trendline>
          <c:trendline>
            <c:trendlineType val="power"/>
          </c:trendline>
          <c:trendline>
            <c:trendlineType val="power"/>
          </c:trendline>
          <c:xVal>
            <c:numRef>
              <c:f>'25 kPa'!$D$4:$D$20</c:f>
              <c:numCache>
                <c:formatCode>General</c:formatCode>
                <c:ptCount val="17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37.841775856849004</c:v>
                </c:pt>
                <c:pt idx="15">
                  <c:v>53.065996645686397</c:v>
                </c:pt>
                <c:pt idx="16">
                  <c:v>65.703881163900817</c:v>
                </c:pt>
              </c:numCache>
            </c:numRef>
          </c:xVal>
          <c:yVal>
            <c:numRef>
              <c:f>'25 kPa'!$C$4:$C$20</c:f>
              <c:numCache>
                <c:formatCode>General</c:formatCode>
                <c:ptCount val="17"/>
                <c:pt idx="0">
                  <c:v>740</c:v>
                </c:pt>
                <c:pt idx="1">
                  <c:v>768</c:v>
                </c:pt>
                <c:pt idx="2">
                  <c:v>777</c:v>
                </c:pt>
                <c:pt idx="3">
                  <c:v>779</c:v>
                </c:pt>
                <c:pt idx="4">
                  <c:v>795</c:v>
                </c:pt>
                <c:pt idx="5">
                  <c:v>802</c:v>
                </c:pt>
                <c:pt idx="6">
                  <c:v>805</c:v>
                </c:pt>
                <c:pt idx="7">
                  <c:v>812</c:v>
                </c:pt>
                <c:pt idx="8">
                  <c:v>818</c:v>
                </c:pt>
                <c:pt idx="9">
                  <c:v>824</c:v>
                </c:pt>
                <c:pt idx="10">
                  <c:v>831</c:v>
                </c:pt>
                <c:pt idx="11">
                  <c:v>839</c:v>
                </c:pt>
                <c:pt idx="12">
                  <c:v>842</c:v>
                </c:pt>
                <c:pt idx="13">
                  <c:v>849</c:v>
                </c:pt>
                <c:pt idx="14">
                  <c:v>859</c:v>
                </c:pt>
                <c:pt idx="15">
                  <c:v>863</c:v>
                </c:pt>
                <c:pt idx="16">
                  <c:v>868</c:v>
                </c:pt>
              </c:numCache>
            </c:numRef>
          </c:yVal>
          <c:smooth val="1"/>
        </c:ser>
        <c:axId val="67708416"/>
        <c:axId val="67710336"/>
      </c:scatterChart>
      <c:valAx>
        <c:axId val="6770841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8925900862145035"/>
              <c:y val="0.89749324591443758"/>
            </c:manualLayout>
          </c:layout>
        </c:title>
        <c:numFmt formatCode="General" sourceLinked="1"/>
        <c:tickLblPos val="nextTo"/>
        <c:crossAx val="67710336"/>
        <c:crosses val="max"/>
        <c:crossBetween val="midCat"/>
      </c:valAx>
      <c:valAx>
        <c:axId val="67710336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6568874137966033E-2"/>
              <c:y val="0.45020800001017625"/>
            </c:manualLayout>
          </c:layout>
        </c:title>
        <c:numFmt formatCode="General" sourceLinked="1"/>
        <c:tickLblPos val="nextTo"/>
        <c:crossAx val="67708416"/>
        <c:crosses val="autoZero"/>
        <c:crossBetween val="midCat"/>
      </c:valAx>
    </c:plotArea>
    <c:plotVisOnly val="1"/>
    <c:dispBlanksAs val="gap"/>
  </c:chart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800" b="1" i="0" baseline="0"/>
              <a:t>Dial Reading  vs Time (log scale)</a:t>
            </a:r>
          </a:p>
          <a:p>
            <a:pPr>
              <a:defRPr/>
            </a:pPr>
            <a:r>
              <a:rPr lang="en-US" sz="1800" b="1" i="0" baseline="0"/>
              <a:t>(25 kPa) </a:t>
            </a:r>
          </a:p>
        </c:rich>
      </c:tx>
      <c:layout>
        <c:manualLayout>
          <c:xMode val="edge"/>
          <c:yMode val="edge"/>
          <c:x val="0.33224073930542797"/>
          <c:y val="5.0217826782310897E-2"/>
        </c:manualLayout>
      </c:layout>
    </c:title>
    <c:plotArea>
      <c:layout>
        <c:manualLayout>
          <c:layoutTarget val="inner"/>
          <c:xMode val="edge"/>
          <c:yMode val="edge"/>
          <c:x val="0.11962780547844172"/>
          <c:y val="0.15997555709688541"/>
          <c:w val="0.84056679288105607"/>
          <c:h val="0.72542710681701306"/>
        </c:manualLayout>
      </c:layout>
      <c:scatterChart>
        <c:scatterStyle val="smoothMarker"/>
        <c:ser>
          <c:idx val="0"/>
          <c:order val="0"/>
          <c:tx>
            <c:v>25kPa</c:v>
          </c:tx>
          <c:spPr>
            <a:ln w="19050"/>
          </c:spPr>
          <c:marker>
            <c:symbol val="circle"/>
            <c:size val="4"/>
          </c:marker>
          <c:xVal>
            <c:numRef>
              <c:f>'25 kPa'!$B$5:$B$20</c:f>
              <c:numCache>
                <c:formatCode>General</c:formatCode>
                <c:ptCount val="16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1432</c:v>
                </c:pt>
                <c:pt idx="14">
                  <c:v>2816</c:v>
                </c:pt>
                <c:pt idx="15">
                  <c:v>4317</c:v>
                </c:pt>
              </c:numCache>
            </c:numRef>
          </c:xVal>
          <c:yVal>
            <c:numRef>
              <c:f>'25 kPa'!$C$5:$C$20</c:f>
              <c:numCache>
                <c:formatCode>General</c:formatCode>
                <c:ptCount val="16"/>
                <c:pt idx="0">
                  <c:v>768</c:v>
                </c:pt>
                <c:pt idx="1">
                  <c:v>777</c:v>
                </c:pt>
                <c:pt idx="2">
                  <c:v>779</c:v>
                </c:pt>
                <c:pt idx="3">
                  <c:v>795</c:v>
                </c:pt>
                <c:pt idx="4">
                  <c:v>802</c:v>
                </c:pt>
                <c:pt idx="5">
                  <c:v>805</c:v>
                </c:pt>
                <c:pt idx="6">
                  <c:v>812</c:v>
                </c:pt>
                <c:pt idx="7">
                  <c:v>818</c:v>
                </c:pt>
                <c:pt idx="8">
                  <c:v>824</c:v>
                </c:pt>
                <c:pt idx="9">
                  <c:v>831</c:v>
                </c:pt>
                <c:pt idx="10">
                  <c:v>839</c:v>
                </c:pt>
                <c:pt idx="11">
                  <c:v>842</c:v>
                </c:pt>
                <c:pt idx="12">
                  <c:v>849</c:v>
                </c:pt>
                <c:pt idx="13">
                  <c:v>859</c:v>
                </c:pt>
                <c:pt idx="14">
                  <c:v>863</c:v>
                </c:pt>
                <c:pt idx="15">
                  <c:v>868</c:v>
                </c:pt>
              </c:numCache>
            </c:numRef>
          </c:yVal>
          <c:smooth val="1"/>
        </c:ser>
        <c:axId val="69575808"/>
        <c:axId val="69577728"/>
      </c:scatterChart>
      <c:valAx>
        <c:axId val="69575808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40427120875754541"/>
              <c:y val="0.94236232421923904"/>
            </c:manualLayout>
          </c:layout>
        </c:title>
        <c:numFmt formatCode="General" sourceLinked="1"/>
        <c:tickLblPos val="nextTo"/>
        <c:crossAx val="69577728"/>
        <c:crosses val="max"/>
        <c:crossBetween val="midCat"/>
      </c:valAx>
      <c:valAx>
        <c:axId val="69577728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2672748192888942E-2"/>
              <c:y val="0.4385694763920559"/>
            </c:manualLayout>
          </c:layout>
        </c:title>
        <c:numFmt formatCode="General" sourceLinked="1"/>
        <c:tickLblPos val="low"/>
        <c:crossAx val="69575808"/>
        <c:crosses val="autoZero"/>
        <c:crossBetween val="midCat"/>
      </c:valAx>
    </c:plotArea>
    <c:plotVisOnly val="1"/>
    <c:dispBlanksAs val="gap"/>
  </c:chart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(50 kPa) </a:t>
            </a:r>
          </a:p>
        </c:rich>
      </c:tx>
      <c:layout>
        <c:manualLayout>
          <c:xMode val="edge"/>
          <c:yMode val="edge"/>
          <c:x val="0.38638486898560248"/>
          <c:y val="9.9789439940772245E-2"/>
        </c:manualLayout>
      </c:layout>
    </c:title>
    <c:plotArea>
      <c:layout>
        <c:manualLayout>
          <c:layoutTarget val="inner"/>
          <c:xMode val="edge"/>
          <c:yMode val="edge"/>
          <c:x val="0.15507914934294445"/>
          <c:y val="0.22669456961123188"/>
          <c:w val="0.79882414698162729"/>
          <c:h val="0.55633523094981663"/>
        </c:manualLayout>
      </c:layout>
      <c:scatterChart>
        <c:scatterStyle val="smoothMarker"/>
        <c:ser>
          <c:idx val="0"/>
          <c:order val="0"/>
          <c:tx>
            <c:v>50 kPa</c:v>
          </c:tx>
          <c:spPr>
            <a:ln w="19050"/>
          </c:spPr>
          <c:marker>
            <c:symbol val="circle"/>
            <c:size val="4"/>
          </c:marker>
          <c:xVal>
            <c:numRef>
              <c:f>'50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37.349698793966198</c:v>
                </c:pt>
              </c:numCache>
            </c:numRef>
          </c:xVal>
          <c:yVal>
            <c:numRef>
              <c:f>'50 kPa'!$C$3:$C$17</c:f>
              <c:numCache>
                <c:formatCode>General</c:formatCode>
                <c:ptCount val="15"/>
                <c:pt idx="0">
                  <c:v>960</c:v>
                </c:pt>
                <c:pt idx="1">
                  <c:v>985</c:v>
                </c:pt>
                <c:pt idx="2">
                  <c:v>997</c:v>
                </c:pt>
                <c:pt idx="3">
                  <c:v>1003</c:v>
                </c:pt>
                <c:pt idx="4">
                  <c:v>1012</c:v>
                </c:pt>
                <c:pt idx="5">
                  <c:v>1020</c:v>
                </c:pt>
                <c:pt idx="6">
                  <c:v>1027</c:v>
                </c:pt>
                <c:pt idx="7">
                  <c:v>1036</c:v>
                </c:pt>
                <c:pt idx="8">
                  <c:v>1042</c:v>
                </c:pt>
                <c:pt idx="9">
                  <c:v>1051</c:v>
                </c:pt>
                <c:pt idx="10">
                  <c:v>1057</c:v>
                </c:pt>
                <c:pt idx="11">
                  <c:v>1063</c:v>
                </c:pt>
                <c:pt idx="12">
                  <c:v>1069</c:v>
                </c:pt>
                <c:pt idx="13">
                  <c:v>1076</c:v>
                </c:pt>
                <c:pt idx="14">
                  <c:v>1081</c:v>
                </c:pt>
              </c:numCache>
            </c:numRef>
          </c:yVal>
          <c:smooth val="1"/>
        </c:ser>
        <c:axId val="69636096"/>
        <c:axId val="69638016"/>
      </c:scatterChart>
      <c:valAx>
        <c:axId val="6963609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9878667046819732"/>
              <c:y val="0.8727299440828058"/>
            </c:manualLayout>
          </c:layout>
        </c:title>
        <c:numFmt formatCode="General" sourceLinked="1"/>
        <c:tickLblPos val="nextTo"/>
        <c:crossAx val="69638016"/>
        <c:crosses val="max"/>
        <c:crossBetween val="midCat"/>
      </c:valAx>
      <c:valAx>
        <c:axId val="69638016"/>
        <c:scaling>
          <c:orientation val="maxMin"/>
        </c:scaling>
        <c:axPos val="l"/>
        <c:majorGridlines>
          <c:spPr>
            <a:ln>
              <a:solidFill>
                <a:schemeClr val="bg1">
                  <a:lumMod val="75000"/>
                  <a:alpha val="50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5.4599367580325804E-2"/>
              <c:y val="0.41729181156385287"/>
            </c:manualLayout>
          </c:layout>
        </c:title>
        <c:numFmt formatCode="General" sourceLinked="1"/>
        <c:tickLblPos val="nextTo"/>
        <c:crossAx val="69636096"/>
        <c:crosses val="autoZero"/>
        <c:crossBetween val="midCat"/>
      </c:valAx>
    </c:plotArea>
    <c:plotVisOnly val="1"/>
    <c:dispBlanksAs val="gap"/>
  </c:chart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Dial reading vs Time (log scale)</a:t>
            </a:r>
          </a:p>
          <a:p>
            <a:pPr>
              <a:defRPr sz="1600"/>
            </a:pPr>
            <a:r>
              <a:rPr lang="en-US" sz="1600"/>
              <a:t>(50 kPa)</a:t>
            </a:r>
          </a:p>
        </c:rich>
      </c:tx>
      <c:layout>
        <c:manualLayout>
          <c:xMode val="edge"/>
          <c:yMode val="edge"/>
          <c:x val="0.34201088049722606"/>
          <c:y val="6.1905007233331193E-2"/>
        </c:manualLayout>
      </c:layout>
    </c:title>
    <c:plotArea>
      <c:layout>
        <c:manualLayout>
          <c:layoutTarget val="inner"/>
          <c:xMode val="edge"/>
          <c:yMode val="edge"/>
          <c:x val="0.14695199368133996"/>
          <c:y val="0.17358782767993988"/>
          <c:w val="0.78774610758331565"/>
          <c:h val="0.71159045718615377"/>
        </c:manualLayout>
      </c:layout>
      <c:scatterChart>
        <c:scatterStyle val="smoothMarker"/>
        <c:ser>
          <c:idx val="0"/>
          <c:order val="0"/>
          <c:tx>
            <c:v>Dial reading vs Time (log scale)</c:v>
          </c:tx>
          <c:spPr>
            <a:ln w="19050"/>
          </c:spPr>
          <c:marker>
            <c:symbol val="circle"/>
            <c:size val="4"/>
          </c:marker>
          <c:xVal>
            <c:numRef>
              <c:f>'50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1395</c:v>
                </c:pt>
              </c:numCache>
            </c:numRef>
          </c:xVal>
          <c:yVal>
            <c:numRef>
              <c:f>'50 kPa'!$C$4:$C$17</c:f>
              <c:numCache>
                <c:formatCode>General</c:formatCode>
                <c:ptCount val="14"/>
                <c:pt idx="0">
                  <c:v>985</c:v>
                </c:pt>
                <c:pt idx="1">
                  <c:v>997</c:v>
                </c:pt>
                <c:pt idx="2">
                  <c:v>1003</c:v>
                </c:pt>
                <c:pt idx="3">
                  <c:v>1012</c:v>
                </c:pt>
                <c:pt idx="4">
                  <c:v>1020</c:v>
                </c:pt>
                <c:pt idx="5">
                  <c:v>1027</c:v>
                </c:pt>
                <c:pt idx="6">
                  <c:v>1036</c:v>
                </c:pt>
                <c:pt idx="7">
                  <c:v>1042</c:v>
                </c:pt>
                <c:pt idx="8">
                  <c:v>1051</c:v>
                </c:pt>
                <c:pt idx="9">
                  <c:v>1057</c:v>
                </c:pt>
                <c:pt idx="10">
                  <c:v>1063</c:v>
                </c:pt>
                <c:pt idx="11">
                  <c:v>1069</c:v>
                </c:pt>
                <c:pt idx="12">
                  <c:v>1076</c:v>
                </c:pt>
                <c:pt idx="13">
                  <c:v>1081</c:v>
                </c:pt>
              </c:numCache>
            </c:numRef>
          </c:yVal>
          <c:smooth val="1"/>
        </c:ser>
        <c:axId val="75077888"/>
        <c:axId val="75080064"/>
      </c:scatterChart>
      <c:valAx>
        <c:axId val="75077888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579114741634266"/>
              <c:y val="0.94414227385146821"/>
            </c:manualLayout>
          </c:layout>
        </c:title>
        <c:numFmt formatCode="General" sourceLinked="1"/>
        <c:tickLblPos val="nextTo"/>
        <c:crossAx val="75080064"/>
        <c:crosses val="max"/>
        <c:crossBetween val="midCat"/>
      </c:valAx>
      <c:valAx>
        <c:axId val="75080064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2148441464733415E-2"/>
              <c:y val="0.47348154904274925"/>
            </c:manualLayout>
          </c:layout>
        </c:title>
        <c:numFmt formatCode="General" sourceLinked="1"/>
        <c:tickLblPos val="low"/>
        <c:crossAx val="75077888"/>
        <c:crosses val="autoZero"/>
        <c:crossBetween val="midCat"/>
      </c:valAx>
    </c:plotArea>
    <c:plotVisOnly val="1"/>
    <c:dispBlanksAs val="gap"/>
  </c:chart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(100 kPa) </a:t>
            </a:r>
          </a:p>
        </c:rich>
      </c:tx>
      <c:layout>
        <c:manualLayout>
          <c:xMode val="edge"/>
          <c:yMode val="edge"/>
          <c:x val="0.39708394000963404"/>
          <c:y val="5.4524274512310789E-2"/>
        </c:manualLayout>
      </c:layout>
    </c:title>
    <c:plotArea>
      <c:layout>
        <c:manualLayout>
          <c:layoutTarget val="inner"/>
          <c:xMode val="edge"/>
          <c:yMode val="edge"/>
          <c:x val="0.15654396325459324"/>
          <c:y val="0.19263812577695888"/>
          <c:w val="0.79882414698162729"/>
          <c:h val="0.61116766540381562"/>
        </c:manualLayout>
      </c:layout>
      <c:scatterChart>
        <c:scatterStyle val="smoothMarker"/>
        <c:ser>
          <c:idx val="0"/>
          <c:order val="0"/>
          <c:tx>
            <c:v>100 kPa</c:v>
          </c:tx>
          <c:spPr>
            <a:ln w="19050"/>
          </c:spPr>
          <c:marker>
            <c:symbol val="circle"/>
            <c:size val="4"/>
          </c:marker>
          <c:xVal>
            <c:numRef>
              <c:f>'100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38.105117766515299</c:v>
                </c:pt>
              </c:numCache>
            </c:numRef>
          </c:xVal>
          <c:yVal>
            <c:numRef>
              <c:f>'100 kPa'!$C$3:$C$17</c:f>
              <c:numCache>
                <c:formatCode>General</c:formatCode>
                <c:ptCount val="15"/>
                <c:pt idx="0">
                  <c:v>1222</c:v>
                </c:pt>
                <c:pt idx="1">
                  <c:v>1247</c:v>
                </c:pt>
                <c:pt idx="2">
                  <c:v>1253</c:v>
                </c:pt>
                <c:pt idx="3">
                  <c:v>1262</c:v>
                </c:pt>
                <c:pt idx="4">
                  <c:v>1270</c:v>
                </c:pt>
                <c:pt idx="5">
                  <c:v>1278</c:v>
                </c:pt>
                <c:pt idx="6">
                  <c:v>1285</c:v>
                </c:pt>
                <c:pt idx="7">
                  <c:v>1292</c:v>
                </c:pt>
                <c:pt idx="8">
                  <c:v>1300</c:v>
                </c:pt>
                <c:pt idx="9">
                  <c:v>1306</c:v>
                </c:pt>
                <c:pt idx="10">
                  <c:v>1313</c:v>
                </c:pt>
                <c:pt idx="11">
                  <c:v>1318</c:v>
                </c:pt>
                <c:pt idx="12">
                  <c:v>1324</c:v>
                </c:pt>
                <c:pt idx="13">
                  <c:v>1332</c:v>
                </c:pt>
                <c:pt idx="14">
                  <c:v>1339</c:v>
                </c:pt>
              </c:numCache>
            </c:numRef>
          </c:yVal>
          <c:smooth val="1"/>
        </c:ser>
        <c:axId val="75003008"/>
        <c:axId val="75004928"/>
      </c:scatterChart>
      <c:valAx>
        <c:axId val="75003008"/>
        <c:scaling>
          <c:orientation val="minMax"/>
          <c:max val="5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42661765737137081"/>
              <c:y val="0.8848464495299847"/>
            </c:manualLayout>
          </c:layout>
        </c:title>
        <c:numFmt formatCode="General" sourceLinked="1"/>
        <c:tickLblPos val="nextTo"/>
        <c:crossAx val="75004928"/>
        <c:crosses val="max"/>
        <c:crossBetween val="midCat"/>
        <c:majorUnit val="5"/>
        <c:minorUnit val="1"/>
      </c:valAx>
      <c:valAx>
        <c:axId val="75004928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5.4845844244279705E-2"/>
              <c:y val="0.38294422177848053"/>
            </c:manualLayout>
          </c:layout>
        </c:title>
        <c:numFmt formatCode="General" sourceLinked="1"/>
        <c:tickLblPos val="nextTo"/>
        <c:crossAx val="75003008"/>
        <c:crosses val="autoZero"/>
        <c:crossBetween val="midCat"/>
      </c:valAx>
    </c:plotArea>
    <c:plotVisOnly val="1"/>
    <c:dispBlanksAs val="gap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(100 kPa)</a:t>
            </a:r>
            <a:endParaRPr lang="en-US" sz="1600"/>
          </a:p>
        </c:rich>
      </c:tx>
      <c:layout>
        <c:manualLayout>
          <c:xMode val="edge"/>
          <c:yMode val="edge"/>
          <c:x val="0.36995616706066187"/>
          <c:y val="7.56739368879535E-2"/>
        </c:manualLayout>
      </c:layout>
    </c:title>
    <c:plotArea>
      <c:layout>
        <c:manualLayout>
          <c:layoutTarget val="inner"/>
          <c:xMode val="edge"/>
          <c:yMode val="edge"/>
          <c:x val="0.13774608451577597"/>
          <c:y val="0.19088724045285121"/>
          <c:w val="0.81074652095363053"/>
          <c:h val="0.69132152912206857"/>
        </c:manualLayout>
      </c:layout>
      <c:scatterChart>
        <c:scatterStyle val="smoothMarker"/>
        <c:ser>
          <c:idx val="0"/>
          <c:order val="0"/>
          <c:tx>
            <c:v>Dial reading vs Time (log scale)</c:v>
          </c:tx>
          <c:spPr>
            <a:ln w="19050"/>
          </c:spPr>
          <c:marker>
            <c:symbol val="circle"/>
            <c:size val="4"/>
          </c:marker>
          <c:xVal>
            <c:numRef>
              <c:f>'100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1452</c:v>
                </c:pt>
              </c:numCache>
            </c:numRef>
          </c:xVal>
          <c:yVal>
            <c:numRef>
              <c:f>'100 kPa'!$C$4:$C$17</c:f>
              <c:numCache>
                <c:formatCode>General</c:formatCode>
                <c:ptCount val="14"/>
                <c:pt idx="0">
                  <c:v>1247</c:v>
                </c:pt>
                <c:pt idx="1">
                  <c:v>1253</c:v>
                </c:pt>
                <c:pt idx="2">
                  <c:v>1262</c:v>
                </c:pt>
                <c:pt idx="3">
                  <c:v>1270</c:v>
                </c:pt>
                <c:pt idx="4">
                  <c:v>1278</c:v>
                </c:pt>
                <c:pt idx="5">
                  <c:v>1285</c:v>
                </c:pt>
                <c:pt idx="6">
                  <c:v>1292</c:v>
                </c:pt>
                <c:pt idx="7">
                  <c:v>1300</c:v>
                </c:pt>
                <c:pt idx="8">
                  <c:v>1306</c:v>
                </c:pt>
                <c:pt idx="9">
                  <c:v>1313</c:v>
                </c:pt>
                <c:pt idx="10">
                  <c:v>1318</c:v>
                </c:pt>
                <c:pt idx="11">
                  <c:v>1324</c:v>
                </c:pt>
                <c:pt idx="12">
                  <c:v>1332</c:v>
                </c:pt>
                <c:pt idx="13">
                  <c:v>1339</c:v>
                </c:pt>
              </c:numCache>
            </c:numRef>
          </c:yVal>
          <c:smooth val="1"/>
        </c:ser>
        <c:axId val="75025792"/>
        <c:axId val="75257344"/>
      </c:scatterChart>
      <c:valAx>
        <c:axId val="75025792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769641087533017"/>
              <c:y val="0.93766614479828247"/>
            </c:manualLayout>
          </c:layout>
        </c:title>
        <c:numFmt formatCode="General" sourceLinked="1"/>
        <c:tickLblPos val="nextTo"/>
        <c:crossAx val="75257344"/>
        <c:crosses val="max"/>
        <c:crossBetween val="midCat"/>
      </c:valAx>
      <c:valAx>
        <c:axId val="75257344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4.6392282892928009E-2"/>
              <c:y val="0.4253806125100224"/>
            </c:manualLayout>
          </c:layout>
        </c:title>
        <c:numFmt formatCode="General" sourceLinked="1"/>
        <c:tickLblPos val="low"/>
        <c:crossAx val="75025792"/>
        <c:crosses val="autoZero"/>
        <c:crossBetween val="midCat"/>
      </c:valAx>
    </c:plotArea>
    <c:plotVisOnly val="1"/>
    <c:dispBlanksAs val="gap"/>
  </c:chart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(200 kPa) </a:t>
            </a:r>
          </a:p>
        </c:rich>
      </c:tx>
      <c:layout>
        <c:manualLayout>
          <c:xMode val="edge"/>
          <c:yMode val="edge"/>
          <c:x val="0.39137207111445987"/>
          <c:y val="7.7270707855152804E-2"/>
        </c:manualLayout>
      </c:layout>
    </c:title>
    <c:plotArea>
      <c:layout>
        <c:manualLayout>
          <c:layoutTarget val="inner"/>
          <c:xMode val="edge"/>
          <c:yMode val="edge"/>
          <c:x val="0.13603689514603634"/>
          <c:y val="0.19712457198683017"/>
          <c:w val="0.81933122126937963"/>
          <c:h val="0.63119106520619994"/>
        </c:manualLayout>
      </c:layout>
      <c:scatterChart>
        <c:scatterStyle val="smoothMarker"/>
        <c:ser>
          <c:idx val="0"/>
          <c:order val="0"/>
          <c:tx>
            <c:v>200 kPa</c:v>
          </c:tx>
          <c:spPr>
            <a:ln w="19050"/>
          </c:spPr>
          <c:marker>
            <c:symbol val="circle"/>
            <c:size val="4"/>
          </c:marker>
          <c:xVal>
            <c:numRef>
              <c:f>'200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38.196858509568557</c:v>
                </c:pt>
              </c:numCache>
            </c:numRef>
          </c:xVal>
          <c:yVal>
            <c:numRef>
              <c:f>'200 kPa'!$C$3:$C$17</c:f>
              <c:numCache>
                <c:formatCode>General</c:formatCode>
                <c:ptCount val="15"/>
                <c:pt idx="0">
                  <c:v>1478</c:v>
                </c:pt>
                <c:pt idx="1">
                  <c:v>1502</c:v>
                </c:pt>
                <c:pt idx="2">
                  <c:v>1511</c:v>
                </c:pt>
                <c:pt idx="3">
                  <c:v>1517</c:v>
                </c:pt>
                <c:pt idx="4">
                  <c:v>1524</c:v>
                </c:pt>
                <c:pt idx="5">
                  <c:v>1533</c:v>
                </c:pt>
                <c:pt idx="6">
                  <c:v>1540</c:v>
                </c:pt>
                <c:pt idx="7">
                  <c:v>1548</c:v>
                </c:pt>
                <c:pt idx="8">
                  <c:v>1556</c:v>
                </c:pt>
                <c:pt idx="9">
                  <c:v>1563</c:v>
                </c:pt>
                <c:pt idx="10">
                  <c:v>1577</c:v>
                </c:pt>
                <c:pt idx="11">
                  <c:v>1586</c:v>
                </c:pt>
                <c:pt idx="12">
                  <c:v>1588</c:v>
                </c:pt>
                <c:pt idx="13">
                  <c:v>1597</c:v>
                </c:pt>
                <c:pt idx="14">
                  <c:v>1607</c:v>
                </c:pt>
              </c:numCache>
            </c:numRef>
          </c:yVal>
          <c:smooth val="1"/>
        </c:ser>
        <c:axId val="75426048"/>
        <c:axId val="75305344"/>
      </c:scatterChart>
      <c:valAx>
        <c:axId val="7542604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40370063315783611"/>
              <c:y val="0.90249122984438401"/>
            </c:manualLayout>
          </c:layout>
        </c:title>
        <c:numFmt formatCode="General" sourceLinked="1"/>
        <c:tickLblPos val="nextTo"/>
        <c:crossAx val="75305344"/>
        <c:crosses val="max"/>
        <c:crossBetween val="midCat"/>
        <c:majorUnit val="5"/>
        <c:minorUnit val="1"/>
      </c:valAx>
      <c:valAx>
        <c:axId val="75305344"/>
        <c:scaling>
          <c:orientation val="maxMin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4.7465500187308433E-2"/>
              <c:y val="0.410383495347868"/>
            </c:manualLayout>
          </c:layout>
        </c:title>
        <c:numFmt formatCode="General" sourceLinked="1"/>
        <c:tickLblPos val="nextTo"/>
        <c:crossAx val="75426048"/>
        <c:crosses val="autoZero"/>
        <c:crossBetween val="midCat"/>
      </c:valAx>
    </c:plotArea>
    <c:plotVisOnly val="1"/>
    <c:dispBlanksAs val="gap"/>
  </c:chart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(200 kPa)</a:t>
            </a:r>
            <a:endParaRPr lang="en-US" sz="1600"/>
          </a:p>
        </c:rich>
      </c:tx>
      <c:layout>
        <c:manualLayout>
          <c:xMode val="edge"/>
          <c:yMode val="edge"/>
          <c:x val="0.36118081352754478"/>
          <c:y val="6.1396177608252722E-2"/>
        </c:manualLayout>
      </c:layout>
    </c:title>
    <c:plotArea>
      <c:layout>
        <c:manualLayout>
          <c:layoutTarget val="inner"/>
          <c:xMode val="edge"/>
          <c:yMode val="edge"/>
          <c:x val="0.15031754775442169"/>
          <c:y val="0.18343212578522802"/>
          <c:w val="0.7977704530649391"/>
          <c:h val="0.67423598436748311"/>
        </c:manualLayout>
      </c:layout>
      <c:scatterChart>
        <c:scatterStyle val="smoothMarker"/>
        <c:ser>
          <c:idx val="0"/>
          <c:order val="0"/>
          <c:marker>
            <c:symbol val="circle"/>
            <c:size val="4"/>
          </c:marker>
          <c:xVal>
            <c:numRef>
              <c:f>'200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1459</c:v>
                </c:pt>
              </c:numCache>
            </c:numRef>
          </c:xVal>
          <c:yVal>
            <c:numRef>
              <c:f>'200 kPa'!$C$4:$C$17</c:f>
              <c:numCache>
                <c:formatCode>General</c:formatCode>
                <c:ptCount val="14"/>
                <c:pt idx="0">
                  <c:v>1502</c:v>
                </c:pt>
                <c:pt idx="1">
                  <c:v>1511</c:v>
                </c:pt>
                <c:pt idx="2">
                  <c:v>1517</c:v>
                </c:pt>
                <c:pt idx="3">
                  <c:v>1524</c:v>
                </c:pt>
                <c:pt idx="4">
                  <c:v>1533</c:v>
                </c:pt>
                <c:pt idx="5">
                  <c:v>1540</c:v>
                </c:pt>
                <c:pt idx="6">
                  <c:v>1548</c:v>
                </c:pt>
                <c:pt idx="7">
                  <c:v>1556</c:v>
                </c:pt>
                <c:pt idx="8">
                  <c:v>1563</c:v>
                </c:pt>
                <c:pt idx="9">
                  <c:v>1577</c:v>
                </c:pt>
                <c:pt idx="10">
                  <c:v>1586</c:v>
                </c:pt>
                <c:pt idx="11">
                  <c:v>1588</c:v>
                </c:pt>
                <c:pt idx="12">
                  <c:v>1597</c:v>
                </c:pt>
                <c:pt idx="13">
                  <c:v>1607</c:v>
                </c:pt>
              </c:numCache>
            </c:numRef>
          </c:yVal>
          <c:smooth val="1"/>
        </c:ser>
        <c:axId val="75695616"/>
        <c:axId val="75697536"/>
      </c:scatterChart>
      <c:valAx>
        <c:axId val="75695616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/>
                  <a:t>Time (min</a:t>
                </a:r>
                <a:r>
                  <a:rPr lang="en-US" sz="1000"/>
                  <a:t>)</a:t>
                </a:r>
              </a:p>
            </c:rich>
          </c:tx>
          <c:layout>
            <c:manualLayout>
              <c:xMode val="edge"/>
              <c:yMode val="edge"/>
              <c:x val="0.40295728168418882"/>
              <c:y val="0.91131783374691522"/>
            </c:manualLayout>
          </c:layout>
        </c:title>
        <c:numFmt formatCode="General" sourceLinked="1"/>
        <c:tickLblPos val="nextTo"/>
        <c:crossAx val="75697536"/>
        <c:crosses val="max"/>
        <c:crossBetween val="midCat"/>
      </c:valAx>
      <c:valAx>
        <c:axId val="75697536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5248718828833324E-2"/>
              <c:y val="0.42788166912654113"/>
            </c:manualLayout>
          </c:layout>
        </c:title>
        <c:numFmt formatCode="General" sourceLinked="1"/>
        <c:tickLblPos val="low"/>
        <c:crossAx val="75695616"/>
        <c:crosses val="autoZero"/>
        <c:crossBetween val="midCat"/>
      </c:valAx>
    </c:plotArea>
    <c:plotVisOnly val="1"/>
    <c:dispBlanksAs val="gap"/>
  </c:chart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(400 kPa) </a:t>
            </a:r>
          </a:p>
        </c:rich>
      </c:tx>
      <c:layout>
        <c:manualLayout>
          <c:xMode val="edge"/>
          <c:yMode val="edge"/>
          <c:x val="0.36712612592662397"/>
          <c:y val="6.5803437207721374E-2"/>
        </c:manualLayout>
      </c:layout>
    </c:title>
    <c:plotArea>
      <c:layout>
        <c:manualLayout>
          <c:layoutTarget val="inner"/>
          <c:xMode val="edge"/>
          <c:yMode val="edge"/>
          <c:x val="0.14410825094784491"/>
          <c:y val="0.17199352269639157"/>
          <c:w val="0.78204224398281896"/>
          <c:h val="0.64932038098232059"/>
        </c:manualLayout>
      </c:layout>
      <c:scatterChart>
        <c:scatterStyle val="smoothMarker"/>
        <c:ser>
          <c:idx val="0"/>
          <c:order val="0"/>
          <c:tx>
            <c:v>400 kPa</c:v>
          </c:tx>
          <c:spPr>
            <a:ln w="19050"/>
          </c:spPr>
          <c:marker>
            <c:symbol val="circle"/>
            <c:size val="4"/>
          </c:marker>
          <c:xVal>
            <c:numRef>
              <c:f>'400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37.656340767525464</c:v>
                </c:pt>
              </c:numCache>
            </c:numRef>
          </c:xVal>
          <c:yVal>
            <c:numRef>
              <c:f>'400 kPa'!$C$3:$C$17</c:f>
              <c:numCache>
                <c:formatCode>General</c:formatCode>
                <c:ptCount val="15"/>
                <c:pt idx="0">
                  <c:v>1737</c:v>
                </c:pt>
                <c:pt idx="1">
                  <c:v>1764</c:v>
                </c:pt>
                <c:pt idx="2">
                  <c:v>1778</c:v>
                </c:pt>
                <c:pt idx="3">
                  <c:v>1791</c:v>
                </c:pt>
                <c:pt idx="4">
                  <c:v>1800</c:v>
                </c:pt>
                <c:pt idx="5">
                  <c:v>1812</c:v>
                </c:pt>
                <c:pt idx="6">
                  <c:v>1821</c:v>
                </c:pt>
                <c:pt idx="7">
                  <c:v>1831</c:v>
                </c:pt>
                <c:pt idx="8">
                  <c:v>1840</c:v>
                </c:pt>
                <c:pt idx="9">
                  <c:v>1842</c:v>
                </c:pt>
                <c:pt idx="10">
                  <c:v>1857</c:v>
                </c:pt>
                <c:pt idx="11">
                  <c:v>1862</c:v>
                </c:pt>
                <c:pt idx="12">
                  <c:v>1868</c:v>
                </c:pt>
                <c:pt idx="13">
                  <c:v>1877</c:v>
                </c:pt>
                <c:pt idx="14">
                  <c:v>1884</c:v>
                </c:pt>
              </c:numCache>
            </c:numRef>
          </c:yVal>
          <c:smooth val="1"/>
        </c:ser>
        <c:axId val="75796480"/>
        <c:axId val="75798400"/>
      </c:scatterChart>
      <c:valAx>
        <c:axId val="7579648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37086022183616713"/>
              <c:y val="0.89428360749542379"/>
            </c:manualLayout>
          </c:layout>
        </c:title>
        <c:numFmt formatCode="General" sourceLinked="1"/>
        <c:tickLblPos val="nextTo"/>
        <c:crossAx val="75798400"/>
        <c:crosses val="max"/>
        <c:crossBetween val="midCat"/>
      </c:valAx>
      <c:valAx>
        <c:axId val="75798400"/>
        <c:scaling>
          <c:orientation val="maxMin"/>
          <c:max val="1900"/>
          <c:min val="17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4.0202108557688229E-2"/>
              <c:y val="0.3871013598153713"/>
            </c:manualLayout>
          </c:layout>
        </c:title>
        <c:numFmt formatCode="General" sourceLinked="1"/>
        <c:tickLblPos val="nextTo"/>
        <c:crossAx val="75796480"/>
        <c:crosses val="autoZero"/>
        <c:crossBetween val="midCat"/>
      </c:valAx>
    </c:plotArea>
    <c:plotVisOnly val="1"/>
    <c:dispBlanksAs val="gap"/>
  </c:chart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(400 kPa)</a:t>
            </a:r>
            <a:endParaRPr lang="en-US" sz="1600"/>
          </a:p>
        </c:rich>
      </c:tx>
      <c:layout>
        <c:manualLayout>
          <c:xMode val="edge"/>
          <c:yMode val="edge"/>
          <c:x val="0.34630340366164986"/>
          <c:y val="4.8466021788720733E-2"/>
        </c:manualLayout>
      </c:layout>
    </c:title>
    <c:plotArea>
      <c:layout>
        <c:manualLayout>
          <c:layoutTarget val="inner"/>
          <c:xMode val="edge"/>
          <c:yMode val="edge"/>
          <c:x val="0.14152881504815568"/>
          <c:y val="0.1725589137250749"/>
          <c:w val="0.78312256522116097"/>
          <c:h val="0.68418439858405433"/>
        </c:manualLayout>
      </c:layout>
      <c:scatterChart>
        <c:scatterStyle val="smoothMarker"/>
        <c:ser>
          <c:idx val="0"/>
          <c:order val="0"/>
          <c:spPr>
            <a:ln w="19050"/>
          </c:spPr>
          <c:marker>
            <c:symbol val="circle"/>
            <c:size val="4"/>
          </c:marker>
          <c:xVal>
            <c:numRef>
              <c:f>'400 kPa'!$B$4:$B$17</c:f>
              <c:numCache>
                <c:formatCode>General</c:formatCode>
                <c:ptCount val="1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1418</c:v>
                </c:pt>
              </c:numCache>
            </c:numRef>
          </c:xVal>
          <c:yVal>
            <c:numRef>
              <c:f>'400 kPa'!$C$4:$C$17</c:f>
              <c:numCache>
                <c:formatCode>General</c:formatCode>
                <c:ptCount val="14"/>
                <c:pt idx="0">
                  <c:v>1764</c:v>
                </c:pt>
                <c:pt idx="1">
                  <c:v>1778</c:v>
                </c:pt>
                <c:pt idx="2">
                  <c:v>1791</c:v>
                </c:pt>
                <c:pt idx="3">
                  <c:v>1800</c:v>
                </c:pt>
                <c:pt idx="4">
                  <c:v>1812</c:v>
                </c:pt>
                <c:pt idx="5">
                  <c:v>1821</c:v>
                </c:pt>
                <c:pt idx="6">
                  <c:v>1831</c:v>
                </c:pt>
                <c:pt idx="7">
                  <c:v>1840</c:v>
                </c:pt>
                <c:pt idx="8">
                  <c:v>1842</c:v>
                </c:pt>
                <c:pt idx="9">
                  <c:v>1857</c:v>
                </c:pt>
                <c:pt idx="10">
                  <c:v>1862</c:v>
                </c:pt>
                <c:pt idx="11">
                  <c:v>1868</c:v>
                </c:pt>
                <c:pt idx="12">
                  <c:v>1877</c:v>
                </c:pt>
                <c:pt idx="13">
                  <c:v>1884</c:v>
                </c:pt>
              </c:numCache>
            </c:numRef>
          </c:yVal>
          <c:smooth val="1"/>
        </c:ser>
        <c:axId val="75930624"/>
        <c:axId val="75945088"/>
      </c:scatterChart>
      <c:valAx>
        <c:axId val="75930624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4642898334892822"/>
              <c:y val="0.92417198314120241"/>
            </c:manualLayout>
          </c:layout>
        </c:title>
        <c:numFmt formatCode="General" sourceLinked="1"/>
        <c:tickLblPos val="nextTo"/>
        <c:crossAx val="75945088"/>
        <c:crosses val="max"/>
        <c:crossBetween val="midCat"/>
      </c:valAx>
      <c:valAx>
        <c:axId val="75945088"/>
        <c:scaling>
          <c:orientation val="maxMin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5.3013704886812375E-2"/>
              <c:y val="0.40710917671048646"/>
            </c:manualLayout>
          </c:layout>
        </c:title>
        <c:numFmt formatCode="General" sourceLinked="1"/>
        <c:tickLblPos val="low"/>
        <c:crossAx val="75930624"/>
        <c:crosses val="autoZero"/>
        <c:crossBetween val="midCat"/>
      </c:valAx>
    </c:plotArea>
    <c:plotVisOnly val="1"/>
    <c:dispBlanksAs val="gap"/>
  </c:chart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(800 kPa) </a:t>
            </a:r>
          </a:p>
        </c:rich>
      </c:tx>
      <c:layout>
        <c:manualLayout>
          <c:xMode val="edge"/>
          <c:yMode val="edge"/>
          <c:x val="0.37908924561821644"/>
          <c:y val="6.2751686142747981E-2"/>
        </c:manualLayout>
      </c:layout>
    </c:title>
    <c:plotArea>
      <c:layout>
        <c:manualLayout>
          <c:layoutTarget val="inner"/>
          <c:xMode val="edge"/>
          <c:yMode val="edge"/>
          <c:x val="0.14410825689031151"/>
          <c:y val="0.18209056467685661"/>
          <c:w val="0.78204224398281896"/>
          <c:h val="0.6614368521764088"/>
        </c:manualLayout>
      </c:layout>
      <c:scatterChart>
        <c:scatterStyle val="lineMarker"/>
        <c:ser>
          <c:idx val="0"/>
          <c:order val="0"/>
          <c:tx>
            <c:v>800 kPa</c:v>
          </c:tx>
          <c:spPr>
            <a:ln w="19050"/>
          </c:spPr>
          <c:marker>
            <c:symbol val="circle"/>
            <c:size val="4"/>
          </c:marker>
          <c:xVal>
            <c:numRef>
              <c:f>'800 kPa'!$D$3:$D$18</c:f>
              <c:numCache>
                <c:formatCode>General</c:formatCode>
                <c:ptCount val="16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37.735924528226413</c:v>
                </c:pt>
                <c:pt idx="15">
                  <c:v>53.047148839499378</c:v>
                </c:pt>
              </c:numCache>
            </c:numRef>
          </c:xVal>
          <c:yVal>
            <c:numRef>
              <c:f>'800 kPa'!$C$3:$C$18</c:f>
              <c:numCache>
                <c:formatCode>General</c:formatCode>
                <c:ptCount val="16"/>
                <c:pt idx="0">
                  <c:v>2042</c:v>
                </c:pt>
                <c:pt idx="1">
                  <c:v>2070</c:v>
                </c:pt>
                <c:pt idx="2">
                  <c:v>2082</c:v>
                </c:pt>
                <c:pt idx="3">
                  <c:v>2090</c:v>
                </c:pt>
                <c:pt idx="4">
                  <c:v>2100</c:v>
                </c:pt>
                <c:pt idx="5">
                  <c:v>2107</c:v>
                </c:pt>
                <c:pt idx="6">
                  <c:v>2123</c:v>
                </c:pt>
                <c:pt idx="7">
                  <c:v>2131</c:v>
                </c:pt>
                <c:pt idx="8">
                  <c:v>2133</c:v>
                </c:pt>
                <c:pt idx="9">
                  <c:v>2141</c:v>
                </c:pt>
                <c:pt idx="10">
                  <c:v>2147</c:v>
                </c:pt>
                <c:pt idx="11">
                  <c:v>2155</c:v>
                </c:pt>
                <c:pt idx="12">
                  <c:v>2162</c:v>
                </c:pt>
                <c:pt idx="13">
                  <c:v>2172</c:v>
                </c:pt>
                <c:pt idx="14">
                  <c:v>2184</c:v>
                </c:pt>
                <c:pt idx="15">
                  <c:v>2190</c:v>
                </c:pt>
              </c:numCache>
            </c:numRef>
          </c:yVal>
          <c:smooth val="1"/>
        </c:ser>
        <c:axId val="75200000"/>
        <c:axId val="75201920"/>
      </c:scatterChart>
      <c:valAx>
        <c:axId val="7520000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200" b="1" i="0" u="none" strike="noStrike" baseline="0"/>
                  <a:t>√</a:t>
                </a:r>
                <a:r>
                  <a:rPr lang="en-US" sz="1200"/>
                  <a:t>Time (</a:t>
                </a:r>
                <a:r>
                  <a:rPr lang="en-US" sz="1200" b="1" i="0" u="none" strike="noStrike" baseline="0"/>
                  <a:t>√</a:t>
                </a:r>
                <a:r>
                  <a:rPr lang="en-US" sz="1200"/>
                  <a:t>min)</a:t>
                </a:r>
              </a:p>
            </c:rich>
          </c:tx>
          <c:layout>
            <c:manualLayout>
              <c:xMode val="edge"/>
              <c:yMode val="edge"/>
              <c:x val="0.4274097966919303"/>
              <c:y val="0.90704461895180588"/>
            </c:manualLayout>
          </c:layout>
        </c:title>
        <c:numFmt formatCode="General" sourceLinked="1"/>
        <c:tickLblPos val="nextTo"/>
        <c:crossAx val="75201920"/>
        <c:crosses val="max"/>
        <c:crossBetween val="midCat"/>
        <c:minorUnit val="2"/>
      </c:valAx>
      <c:valAx>
        <c:axId val="75201920"/>
        <c:scaling>
          <c:orientation val="maxMin"/>
          <c:max val="2250"/>
          <c:min val="2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000" b="0"/>
                </a:pPr>
                <a:r>
                  <a:rPr lang="en-US" sz="1200" b="0"/>
                  <a:t>Dial Reading</a:t>
                </a:r>
              </a:p>
            </c:rich>
          </c:tx>
          <c:layout>
            <c:manualLayout>
              <c:xMode val="edge"/>
              <c:yMode val="edge"/>
              <c:x val="6.1091957363804628E-2"/>
              <c:y val="0.37217198059705514"/>
            </c:manualLayout>
          </c:layout>
        </c:title>
        <c:numFmt formatCode="General" sourceLinked="1"/>
        <c:tickLblPos val="nextTo"/>
        <c:crossAx val="75200000"/>
        <c:crosses val="autoZero"/>
        <c:crossBetween val="midCat"/>
      </c:valAx>
    </c:plotArea>
    <c:legend>
      <c:legendPos val="r"/>
    </c:legend>
    <c:plotVisOnly val="1"/>
    <c:dispBlanksAs val="gap"/>
  </c:chart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(800 kPa)</a:t>
            </a:r>
            <a:endParaRPr lang="en-US" sz="1600"/>
          </a:p>
        </c:rich>
      </c:tx>
      <c:layout>
        <c:manualLayout>
          <c:xMode val="edge"/>
          <c:yMode val="edge"/>
          <c:x val="0.33349493455150681"/>
          <c:y val="4.9707605772501391E-2"/>
        </c:manualLayout>
      </c:layout>
    </c:title>
    <c:plotArea>
      <c:layout>
        <c:manualLayout>
          <c:layoutTarget val="inner"/>
          <c:xMode val="edge"/>
          <c:yMode val="edge"/>
          <c:x val="0.1314030181287186"/>
          <c:y val="0.15865021493281381"/>
          <c:w val="0.81033764147597176"/>
          <c:h val="0.70377211301996423"/>
        </c:manualLayout>
      </c:layout>
      <c:scatterChart>
        <c:scatterStyle val="smoothMarker"/>
        <c:ser>
          <c:idx val="0"/>
          <c:order val="0"/>
          <c:tx>
            <c:v>800 kPa</c:v>
          </c:tx>
          <c:spPr>
            <a:ln w="19050"/>
          </c:spPr>
          <c:marker>
            <c:symbol val="circle"/>
            <c:size val="4"/>
          </c:marker>
          <c:xVal>
            <c:numRef>
              <c:f>'800 kPa'!$B$4:$B$18</c:f>
              <c:numCache>
                <c:formatCode>General</c:formatCode>
                <c:ptCount val="15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15</c:v>
                </c:pt>
                <c:pt idx="8">
                  <c:v>30</c:v>
                </c:pt>
                <c:pt idx="9">
                  <c:v>60</c:v>
                </c:pt>
                <c:pt idx="10">
                  <c:v>120</c:v>
                </c:pt>
                <c:pt idx="11">
                  <c:v>240</c:v>
                </c:pt>
                <c:pt idx="12">
                  <c:v>480</c:v>
                </c:pt>
                <c:pt idx="13">
                  <c:v>1424</c:v>
                </c:pt>
                <c:pt idx="14">
                  <c:v>2814</c:v>
                </c:pt>
              </c:numCache>
            </c:numRef>
          </c:xVal>
          <c:yVal>
            <c:numRef>
              <c:f>'800 kPa'!$C$4:$C$18</c:f>
              <c:numCache>
                <c:formatCode>General</c:formatCode>
                <c:ptCount val="15"/>
                <c:pt idx="0">
                  <c:v>2070</c:v>
                </c:pt>
                <c:pt idx="1">
                  <c:v>2082</c:v>
                </c:pt>
                <c:pt idx="2">
                  <c:v>2090</c:v>
                </c:pt>
                <c:pt idx="3">
                  <c:v>2100</c:v>
                </c:pt>
                <c:pt idx="4">
                  <c:v>2107</c:v>
                </c:pt>
                <c:pt idx="5">
                  <c:v>2123</c:v>
                </c:pt>
                <c:pt idx="6">
                  <c:v>2131</c:v>
                </c:pt>
                <c:pt idx="7">
                  <c:v>2133</c:v>
                </c:pt>
                <c:pt idx="8">
                  <c:v>2141</c:v>
                </c:pt>
                <c:pt idx="9">
                  <c:v>2147</c:v>
                </c:pt>
                <c:pt idx="10">
                  <c:v>2155</c:v>
                </c:pt>
                <c:pt idx="11">
                  <c:v>2162</c:v>
                </c:pt>
                <c:pt idx="12">
                  <c:v>2172</c:v>
                </c:pt>
                <c:pt idx="13">
                  <c:v>2184</c:v>
                </c:pt>
                <c:pt idx="14">
                  <c:v>2190</c:v>
                </c:pt>
              </c:numCache>
            </c:numRef>
          </c:yVal>
          <c:smooth val="1"/>
        </c:ser>
        <c:axId val="77091584"/>
        <c:axId val="77093504"/>
      </c:scatterChart>
      <c:valAx>
        <c:axId val="77091584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Time (min)</a:t>
                </a:r>
              </a:p>
            </c:rich>
          </c:tx>
          <c:layout>
            <c:manualLayout>
              <c:xMode val="edge"/>
              <c:yMode val="edge"/>
              <c:x val="0.42685133155067451"/>
              <c:y val="0.92001643519689003"/>
            </c:manualLayout>
          </c:layout>
        </c:title>
        <c:numFmt formatCode="General" sourceLinked="1"/>
        <c:tickLblPos val="nextTo"/>
        <c:crossAx val="77093504"/>
        <c:crosses val="max"/>
        <c:crossBetween val="midCat"/>
      </c:valAx>
      <c:valAx>
        <c:axId val="77093504"/>
        <c:scaling>
          <c:orientation val="maxMin"/>
          <c:max val="2250"/>
          <c:min val="2000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sz="12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9318275765980751E-2"/>
              <c:y val="0.42191945799468461"/>
            </c:manualLayout>
          </c:layout>
        </c:title>
        <c:numFmt formatCode="General" sourceLinked="1"/>
        <c:tickLblPos val="low"/>
        <c:crossAx val="77091584"/>
        <c:crosses val="autoZero"/>
        <c:crossBetween val="midCat"/>
      </c:valAx>
    </c:plotArea>
    <c:plotVisOnly val="1"/>
    <c:dispBlanksAs val="gap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9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chart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1.bin"/></Relationships>
</file>

<file path=xl/chart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5" bottom="0.75" header="0.3" footer="0.3"/>
  <pageSetup orientation="landscape" horizontalDpi="300" verticalDpi="300" r:id="rId1"/>
  <drawing r:id="rId2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20" workbookViewId="0"/>
  </sheetViews>
  <pageMargins left="0.7" right="0.7" top="0.75" bottom="0.75" header="0.3" footer="0.3"/>
  <pageSetup orientation="landscape" horizontalDpi="300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0.52596</cdr:x>
      <cdr:y>0.91733</cdr:y>
    </cdr:from>
    <cdr:to>
      <cdr:x>0.60395</cdr:x>
      <cdr:y>0.91776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4560148" y="5769054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0.06671</cdr:x>
      <cdr:y>0.61075</cdr:y>
    </cdr:from>
    <cdr:to>
      <cdr:x>0.06706</cdr:x>
      <cdr:y>0.74091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70608" y="4248745"/>
          <a:ext cx="818569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0.17046</cdr:x>
      <cdr:y>0.54028</cdr:y>
    </cdr:from>
    <cdr:to>
      <cdr:x>0.1705</cdr:x>
      <cdr:y>0.83411</cdr:y>
    </cdr:to>
    <cdr:sp macro="" textlink="">
      <cdr:nvSpPr>
        <cdr:cNvPr id="26" name="Freeform 25"/>
        <cdr:cNvSpPr/>
      </cdr:nvSpPr>
      <cdr:spPr>
        <a:xfrm xmlns:a="http://schemas.openxmlformats.org/drawingml/2006/main" rot="5400000">
          <a:off x="554150" y="4321577"/>
          <a:ext cx="1847867" cy="285"/>
        </a:xfrm>
        <a:custGeom xmlns:a="http://schemas.openxmlformats.org/drawingml/2006/main">
          <a:avLst/>
          <a:gdLst>
            <a:gd name="connsiteX0" fmla="*/ 0 w 2690831"/>
            <a:gd name="connsiteY0" fmla="*/ 0 h 46853"/>
            <a:gd name="connsiteX1" fmla="*/ 2690831 w 2690831"/>
            <a:gd name="connsiteY1" fmla="*/ 46853 h 46853"/>
            <a:gd name="connsiteX0" fmla="*/ 0 w 1824056"/>
            <a:gd name="connsiteY0" fmla="*/ 457972 h 457972"/>
            <a:gd name="connsiteX1" fmla="*/ 1824056 w 1824056"/>
            <a:gd name="connsiteY1" fmla="*/ 0 h 457972"/>
            <a:gd name="connsiteX0" fmla="*/ 0 w 2176481"/>
            <a:gd name="connsiteY0" fmla="*/ 10297 h 10297"/>
            <a:gd name="connsiteX1" fmla="*/ 2176481 w 2176481"/>
            <a:gd name="connsiteY1" fmla="*/ 0 h 10297"/>
            <a:gd name="connsiteX0" fmla="*/ 0 w 2109806"/>
            <a:gd name="connsiteY0" fmla="*/ 10297 h 10297"/>
            <a:gd name="connsiteX1" fmla="*/ 2109806 w 2109806"/>
            <a:gd name="connsiteY1" fmla="*/ 0 h 10297"/>
            <a:gd name="connsiteX0" fmla="*/ 0 w 2141556"/>
            <a:gd name="connsiteY0" fmla="*/ 20880 h 20880"/>
            <a:gd name="connsiteX1" fmla="*/ 2141556 w 2141556"/>
            <a:gd name="connsiteY1" fmla="*/ 0 h 20880"/>
            <a:gd name="connsiteX0" fmla="*/ 0 w 2157431"/>
            <a:gd name="connsiteY0" fmla="*/ 0 h 286"/>
            <a:gd name="connsiteX1" fmla="*/ 2157431 w 2157431"/>
            <a:gd name="connsiteY1" fmla="*/ 286 h 286"/>
            <a:gd name="connsiteX0" fmla="*/ 0 w 1645461"/>
            <a:gd name="connsiteY0" fmla="*/ 344995 h 344995"/>
            <a:gd name="connsiteX1" fmla="*/ 1645461 w 1645461"/>
            <a:gd name="connsiteY1" fmla="*/ 0 h 344995"/>
            <a:gd name="connsiteX0" fmla="*/ 0 w 1859773"/>
            <a:gd name="connsiteY0" fmla="*/ 23527 h 23527"/>
            <a:gd name="connsiteX1" fmla="*/ 1859773 w 1859773"/>
            <a:gd name="connsiteY1" fmla="*/ 0 h 23527"/>
            <a:gd name="connsiteX0" fmla="*/ 0 w 1871679"/>
            <a:gd name="connsiteY0" fmla="*/ 0 h 357473"/>
            <a:gd name="connsiteX1" fmla="*/ 1871679 w 1871679"/>
            <a:gd name="connsiteY1" fmla="*/ 357473 h 357473"/>
            <a:gd name="connsiteX0" fmla="*/ 0 w 1847867"/>
            <a:gd name="connsiteY0" fmla="*/ 0 h 285"/>
            <a:gd name="connsiteX1" fmla="*/ 1847867 w 1847867"/>
            <a:gd name="connsiteY1" fmla="*/ 285 h 28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847867" h="285">
              <a:moveTo>
                <a:pt x="0" y="0"/>
              </a:moveTo>
              <a:lnTo>
                <a:pt x="1847867" y="285"/>
              </a:lnTo>
            </a:path>
          </a:pathLst>
        </a:custGeom>
        <a:ln xmlns:a="http://schemas.openxmlformats.org/drawingml/2006/main" w="12700"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0.15243</cdr:x>
      <cdr:y>0.86709</cdr:y>
    </cdr:from>
    <cdr:to>
      <cdr:x>0.27739</cdr:x>
      <cdr:y>0.95417</cdr:y>
    </cdr:to>
    <cdr:sp macro="" textlink="">
      <cdr:nvSpPr>
        <cdr:cNvPr id="27" name="TextBox 26"/>
        <cdr:cNvSpPr txBox="1"/>
      </cdr:nvSpPr>
      <cdr:spPr>
        <a:xfrm xmlns:a="http://schemas.openxmlformats.org/drawingml/2006/main">
          <a:off x="1321593" y="5453062"/>
          <a:ext cx="1083470" cy="5476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2.3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 = 5.29 min</a:t>
          </a:r>
          <a:endParaRPr lang="en-US" sz="1100"/>
        </a:p>
      </cdr:txBody>
    </cdr:sp>
  </cdr:relSizeAnchor>
  <cdr:relSizeAnchor xmlns:cdr="http://schemas.openxmlformats.org/drawingml/2006/chartDrawing">
    <cdr:from>
      <cdr:x>0.14602</cdr:x>
      <cdr:y>0.3818</cdr:y>
    </cdr:from>
    <cdr:to>
      <cdr:x>0.1889</cdr:x>
      <cdr:y>0.82922</cdr:y>
    </cdr:to>
    <cdr:sp macro="" textlink="">
      <cdr:nvSpPr>
        <cdr:cNvPr id="11" name="Freeform 10"/>
        <cdr:cNvSpPr/>
      </cdr:nvSpPr>
      <cdr:spPr>
        <a:xfrm xmlns:a="http://schemas.openxmlformats.org/drawingml/2006/main" rot="16200000" flipH="1">
          <a:off x="44980" y="3622143"/>
          <a:ext cx="2813846" cy="371743"/>
        </a:xfrm>
        <a:custGeom xmlns:a="http://schemas.openxmlformats.org/drawingml/2006/main">
          <a:avLst/>
          <a:gdLst>
            <a:gd name="connsiteX0" fmla="*/ 0 w 3540126"/>
            <a:gd name="connsiteY0" fmla="*/ 0 h 158751"/>
            <a:gd name="connsiteX1" fmla="*/ 3540126 w 3540126"/>
            <a:gd name="connsiteY1" fmla="*/ 158751 h 158751"/>
            <a:gd name="connsiteX0" fmla="*/ 0 w 3540126"/>
            <a:gd name="connsiteY0" fmla="*/ 0 h 169335"/>
            <a:gd name="connsiteX1" fmla="*/ 3540126 w 3540126"/>
            <a:gd name="connsiteY1" fmla="*/ 169335 h 169335"/>
            <a:gd name="connsiteX0" fmla="*/ 0 w 2337596"/>
            <a:gd name="connsiteY0" fmla="*/ 0 h 1121837"/>
            <a:gd name="connsiteX1" fmla="*/ 2337596 w 2337596"/>
            <a:gd name="connsiteY1" fmla="*/ 1121837 h 1121837"/>
            <a:gd name="connsiteX0" fmla="*/ 0 w 2813846"/>
            <a:gd name="connsiteY0" fmla="*/ 0 h 371743"/>
            <a:gd name="connsiteX1" fmla="*/ 2813846 w 2813846"/>
            <a:gd name="connsiteY1" fmla="*/ 371743 h 3717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813846" h="371743">
              <a:moveTo>
                <a:pt x="0" y="0"/>
              </a:moveTo>
              <a:lnTo>
                <a:pt x="2813846" y="371743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0.14373</cdr:x>
      <cdr:y>0.27199</cdr:y>
    </cdr:from>
    <cdr:to>
      <cdr:x>0.19729</cdr:x>
      <cdr:y>0.83532</cdr:y>
    </cdr:to>
    <cdr:sp macro="" textlink="">
      <cdr:nvSpPr>
        <cdr:cNvPr id="13" name="Freeform 12"/>
        <cdr:cNvSpPr/>
      </cdr:nvSpPr>
      <cdr:spPr>
        <a:xfrm xmlns:a="http://schemas.openxmlformats.org/drawingml/2006/main" rot="16200000" flipH="1">
          <a:off x="-293024" y="3249745"/>
          <a:ext cx="3542772" cy="464345"/>
        </a:xfrm>
        <a:custGeom xmlns:a="http://schemas.openxmlformats.org/drawingml/2006/main">
          <a:avLst/>
          <a:gdLst>
            <a:gd name="connsiteX0" fmla="*/ 0 w 3548064"/>
            <a:gd name="connsiteY0" fmla="*/ 0 h 222251"/>
            <a:gd name="connsiteX1" fmla="*/ 3548064 w 3548064"/>
            <a:gd name="connsiteY1" fmla="*/ 222251 h 222251"/>
            <a:gd name="connsiteX0" fmla="*/ 0 w 3526897"/>
            <a:gd name="connsiteY0" fmla="*/ 0 h 227543"/>
            <a:gd name="connsiteX1" fmla="*/ 3526897 w 3526897"/>
            <a:gd name="connsiteY1" fmla="*/ 227543 h 227543"/>
            <a:gd name="connsiteX0" fmla="*/ 0 w 3542772"/>
            <a:gd name="connsiteY0" fmla="*/ 0 h 238126"/>
            <a:gd name="connsiteX1" fmla="*/ 3542772 w 3542772"/>
            <a:gd name="connsiteY1" fmla="*/ 238126 h 238126"/>
            <a:gd name="connsiteX0" fmla="*/ 0 w 2971272"/>
            <a:gd name="connsiteY0" fmla="*/ 0 h 1726408"/>
            <a:gd name="connsiteX1" fmla="*/ 2971272 w 2971272"/>
            <a:gd name="connsiteY1" fmla="*/ 1726408 h 1726408"/>
            <a:gd name="connsiteX0" fmla="*/ 0 w 2983178"/>
            <a:gd name="connsiteY0" fmla="*/ 0 h 1726408"/>
            <a:gd name="connsiteX1" fmla="*/ 2983178 w 2983178"/>
            <a:gd name="connsiteY1" fmla="*/ 1726408 h 1726408"/>
            <a:gd name="connsiteX0" fmla="*/ 0 w 3518959"/>
            <a:gd name="connsiteY0" fmla="*/ 0 h 440533"/>
            <a:gd name="connsiteX1" fmla="*/ 3518959 w 3518959"/>
            <a:gd name="connsiteY1" fmla="*/ 440533 h 440533"/>
            <a:gd name="connsiteX0" fmla="*/ 0 w 3542772"/>
            <a:gd name="connsiteY0" fmla="*/ 0 h 464345"/>
            <a:gd name="connsiteX1" fmla="*/ 3542772 w 3542772"/>
            <a:gd name="connsiteY1" fmla="*/ 464345 h 46434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542772" h="464345">
              <a:moveTo>
                <a:pt x="0" y="0"/>
              </a:moveTo>
              <a:lnTo>
                <a:pt x="3542772" y="464345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0.04567</cdr:x>
      <cdr:y>0.58907</cdr:y>
    </cdr:from>
    <cdr:to>
      <cdr:x>0.04704</cdr:x>
      <cdr:y>0.68801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16200000" flipH="1">
          <a:off x="90800" y="4009790"/>
          <a:ext cx="622228" cy="1187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0.51808</cdr:x>
      <cdr:y>0.96199</cdr:y>
    </cdr:from>
    <cdr:to>
      <cdr:x>0.59607</cdr:x>
      <cdr:y>0.96242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3912544" y="8514987"/>
          <a:ext cx="588977" cy="380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0.51972</cdr:x>
      <cdr:y>0.52621</cdr:y>
    </cdr:from>
    <cdr:to>
      <cdr:x>0.76056</cdr:x>
      <cdr:y>0.7534</cdr:y>
    </cdr:to>
    <cdr:sp macro="" textlink="">
      <cdr:nvSpPr>
        <cdr:cNvPr id="7" name="Straight Connector 6"/>
        <cdr:cNvSpPr/>
      </cdr:nvSpPr>
      <cdr:spPr>
        <a:xfrm xmlns:a="http://schemas.openxmlformats.org/drawingml/2006/main" rot="16200000" flipH="1">
          <a:off x="4835773" y="2979619"/>
          <a:ext cx="1428748" cy="2088173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0.57465</cdr:x>
      <cdr:y>0.65243</cdr:y>
    </cdr:from>
    <cdr:to>
      <cdr:x>0.87183</cdr:x>
      <cdr:y>0.78446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982309" y="4103077"/>
          <a:ext cx="2576582" cy="83037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0.11831</cdr:x>
      <cdr:y>0.71845</cdr:y>
    </cdr:from>
    <cdr:to>
      <cdr:x>0.72254</cdr:x>
      <cdr:y>0.7187</cdr:y>
    </cdr:to>
    <cdr:sp macro="" textlink="">
      <cdr:nvSpPr>
        <cdr:cNvPr id="13" name="Freeform 12"/>
        <cdr:cNvSpPr/>
      </cdr:nvSpPr>
      <cdr:spPr>
        <a:xfrm xmlns:a="http://schemas.openxmlformats.org/drawingml/2006/main" rot="10800000">
          <a:off x="1025757" y="4518281"/>
          <a:ext cx="5238781" cy="1572"/>
        </a:xfrm>
        <a:custGeom xmlns:a="http://schemas.openxmlformats.org/drawingml/2006/main">
          <a:avLst/>
          <a:gdLst>
            <a:gd name="connsiteX0" fmla="*/ 0 w 3968781"/>
            <a:gd name="connsiteY0" fmla="*/ 0 h 1572"/>
            <a:gd name="connsiteX1" fmla="*/ 3968781 w 3968781"/>
            <a:gd name="connsiteY1" fmla="*/ 1572 h 1572"/>
            <a:gd name="connsiteX0" fmla="*/ 0 w 5238781"/>
            <a:gd name="connsiteY0" fmla="*/ 0 h 1572"/>
            <a:gd name="connsiteX1" fmla="*/ 5238781 w 5238781"/>
            <a:gd name="connsiteY1" fmla="*/ 1572 h 15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5238781" h="1572">
              <a:moveTo>
                <a:pt x="0" y="0"/>
              </a:moveTo>
              <a:lnTo>
                <a:pt x="5238781" y="1572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0.28723</cdr:x>
      <cdr:y>0.36698</cdr:y>
    </cdr:from>
    <cdr:to>
      <cdr:x>0.28742</cdr:x>
      <cdr:y>0.88362</cdr:y>
    </cdr:to>
    <cdr:sp macro="" textlink="">
      <cdr:nvSpPr>
        <cdr:cNvPr id="15" name="Freeform 14"/>
        <cdr:cNvSpPr/>
      </cdr:nvSpPr>
      <cdr:spPr>
        <a:xfrm xmlns:a="http://schemas.openxmlformats.org/drawingml/2006/main" rot="5400000">
          <a:off x="866610" y="3931659"/>
          <a:ext cx="3249106" cy="1648"/>
        </a:xfrm>
        <a:custGeom xmlns:a="http://schemas.openxmlformats.org/drawingml/2006/main">
          <a:avLst/>
          <a:gdLst>
            <a:gd name="connsiteX0" fmla="*/ 0 w 1589"/>
            <a:gd name="connsiteY0" fmla="*/ 0 h 3345962"/>
            <a:gd name="connsiteX1" fmla="*/ 1589 w 1589"/>
            <a:gd name="connsiteY1" fmla="*/ 3345962 h 3345962"/>
            <a:gd name="connsiteX0" fmla="*/ 0 w 1531"/>
            <a:gd name="connsiteY0" fmla="*/ 22562910 h 23677554"/>
            <a:gd name="connsiteX1" fmla="*/ 1531 w 1531"/>
            <a:gd name="connsiteY1" fmla="*/ 1114644 h 23677554"/>
            <a:gd name="connsiteX0" fmla="*/ 0 w 1543"/>
            <a:gd name="connsiteY0" fmla="*/ 0 h 3345962"/>
            <a:gd name="connsiteX1" fmla="*/ 1543 w 1543"/>
            <a:gd name="connsiteY1" fmla="*/ 3345962 h 334596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43" h="3345962">
              <a:moveTo>
                <a:pt x="0" y="0"/>
              </a:moveTo>
              <a:cubicBezTo>
                <a:pt x="530" y="1115321"/>
                <a:pt x="1013" y="2230641"/>
                <a:pt x="1543" y="3345962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0.38723</cdr:x>
      <cdr:y>0.42932</cdr:y>
    </cdr:from>
    <cdr:to>
      <cdr:x>0.38742</cdr:x>
      <cdr:y>0.8875</cdr:y>
    </cdr:to>
    <cdr:sp macro="" textlink="">
      <cdr:nvSpPr>
        <cdr:cNvPr id="17" name="Freeform 16"/>
        <cdr:cNvSpPr/>
      </cdr:nvSpPr>
      <cdr:spPr>
        <a:xfrm xmlns:a="http://schemas.openxmlformats.org/drawingml/2006/main" rot="5400000">
          <a:off x="1917449" y="4139878"/>
          <a:ext cx="2881467" cy="1650"/>
        </a:xfrm>
        <a:custGeom xmlns:a="http://schemas.openxmlformats.org/drawingml/2006/main">
          <a:avLst/>
          <a:gdLst>
            <a:gd name="connsiteX0" fmla="*/ 0 w 1589"/>
            <a:gd name="connsiteY0" fmla="*/ 0 h 3016250"/>
            <a:gd name="connsiteX1" fmla="*/ 1589 w 1589"/>
            <a:gd name="connsiteY1" fmla="*/ 3016250 h 3016250"/>
            <a:gd name="connsiteX0" fmla="*/ 0 w 1518"/>
            <a:gd name="connsiteY0" fmla="*/ 0 h 3019910"/>
            <a:gd name="connsiteX1" fmla="*/ 1518 w 1518"/>
            <a:gd name="connsiteY1" fmla="*/ 3019910 h 301991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18" h="3019910">
              <a:moveTo>
                <a:pt x="0" y="0"/>
              </a:moveTo>
              <a:cubicBezTo>
                <a:pt x="530" y="1005417"/>
                <a:pt x="988" y="2014493"/>
                <a:pt x="1518" y="3019910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0.28601</cdr:x>
      <cdr:y>0.36894</cdr:y>
    </cdr:from>
    <cdr:to>
      <cdr:x>0.50422</cdr:x>
      <cdr:y>0.36906</cdr:y>
    </cdr:to>
    <cdr:sp macro="" textlink="">
      <cdr:nvSpPr>
        <cdr:cNvPr id="19" name="Freeform 18"/>
        <cdr:cNvSpPr/>
      </cdr:nvSpPr>
      <cdr:spPr>
        <a:xfrm xmlns:a="http://schemas.openxmlformats.org/drawingml/2006/main" rot="10800000" flipH="1">
          <a:off x="2479776" y="2320216"/>
          <a:ext cx="1891935" cy="753"/>
        </a:xfrm>
        <a:custGeom xmlns:a="http://schemas.openxmlformats.org/drawingml/2006/main">
          <a:avLst/>
          <a:gdLst>
            <a:gd name="connsiteX0" fmla="*/ 0 w 1904205"/>
            <a:gd name="connsiteY0" fmla="*/ 0 h 795"/>
            <a:gd name="connsiteX1" fmla="*/ 1904205 w 1904205"/>
            <a:gd name="connsiteY1" fmla="*/ 795 h 795"/>
            <a:gd name="connsiteX0" fmla="*/ 0 w 1928629"/>
            <a:gd name="connsiteY0" fmla="*/ 0 h 13670"/>
            <a:gd name="connsiteX1" fmla="*/ 1928629 w 1928629"/>
            <a:gd name="connsiteY1" fmla="*/ 13670 h 13670"/>
            <a:gd name="connsiteX0" fmla="*/ 0 w 1891993"/>
            <a:gd name="connsiteY0" fmla="*/ 0 h 116674"/>
            <a:gd name="connsiteX1" fmla="*/ 1891993 w 1891993"/>
            <a:gd name="connsiteY1" fmla="*/ 116674 h 116674"/>
            <a:gd name="connsiteX0" fmla="*/ 0 w 1891993"/>
            <a:gd name="connsiteY0" fmla="*/ 0 h 794"/>
            <a:gd name="connsiteX1" fmla="*/ 1891993 w 1891993"/>
            <a:gd name="connsiteY1" fmla="*/ 794 h 7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891993" h="794">
              <a:moveTo>
                <a:pt x="0" y="0"/>
              </a:moveTo>
              <a:lnTo>
                <a:pt x="1891993" y="794"/>
              </a:ln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0.39014</cdr:x>
      <cdr:y>0.43107</cdr:y>
    </cdr:from>
    <cdr:to>
      <cdr:x>0.50845</cdr:x>
      <cdr:y>0.43132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3382562" y="2710991"/>
          <a:ext cx="1025770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0.11831</cdr:x>
      <cdr:y>0.30874</cdr:y>
    </cdr:from>
    <cdr:to>
      <cdr:x>0.50563</cdr:x>
      <cdr:y>0.30899</cdr:y>
    </cdr:to>
    <cdr:sp macro="" textlink="">
      <cdr:nvSpPr>
        <cdr:cNvPr id="23" name="Straight Connector 22"/>
        <cdr:cNvSpPr/>
      </cdr:nvSpPr>
      <cdr:spPr>
        <a:xfrm xmlns:a="http://schemas.openxmlformats.org/drawingml/2006/main" rot="10800000">
          <a:off x="1025770" y="1941652"/>
          <a:ext cx="3358139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0.50141</cdr:x>
      <cdr:y>0.79223</cdr:y>
    </cdr:from>
    <cdr:to>
      <cdr:x>0.61268</cdr:x>
      <cdr:y>0.84854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4347317" y="4982280"/>
          <a:ext cx="964733" cy="3541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=</a:t>
          </a:r>
          <a:r>
            <a:rPr lang="en-US" sz="1200" baseline="0"/>
            <a:t> 17 min</a:t>
          </a:r>
          <a:endParaRPr lang="en-US" sz="1200"/>
        </a:p>
      </cdr:txBody>
    </cdr:sp>
  </cdr:relSizeAnchor>
  <cdr:relSizeAnchor xmlns:cdr="http://schemas.openxmlformats.org/drawingml/2006/chartDrawing">
    <cdr:from>
      <cdr:x>0.11831</cdr:x>
      <cdr:y>0.51456</cdr:y>
    </cdr:from>
    <cdr:to>
      <cdr:x>0.49014</cdr:x>
      <cdr:y>0.51482</cdr:y>
    </cdr:to>
    <cdr:sp macro="" textlink="">
      <cdr:nvSpPr>
        <cdr:cNvPr id="18" name="Straight Connector 17"/>
        <cdr:cNvSpPr/>
      </cdr:nvSpPr>
      <cdr:spPr>
        <a:xfrm xmlns:a="http://schemas.openxmlformats.org/drawingml/2006/main">
          <a:off x="1025769" y="3236058"/>
          <a:ext cx="3223846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0.49108</cdr:x>
      <cdr:y>0.51482</cdr:y>
    </cdr:from>
    <cdr:to>
      <cdr:x>0.49202</cdr:x>
      <cdr:y>0.88545</cdr:y>
    </cdr:to>
    <cdr:sp macro="" textlink="">
      <cdr:nvSpPr>
        <cdr:cNvPr id="22" name="Freeform 21"/>
        <cdr:cNvSpPr/>
      </cdr:nvSpPr>
      <cdr:spPr>
        <a:xfrm xmlns:a="http://schemas.openxmlformats.org/drawingml/2006/main" rot="16200000" flipH="1">
          <a:off x="3096372" y="4399032"/>
          <a:ext cx="2330911" cy="8142"/>
        </a:xfrm>
        <a:custGeom xmlns:a="http://schemas.openxmlformats.org/drawingml/2006/main">
          <a:avLst/>
          <a:gdLst>
            <a:gd name="connsiteX0" fmla="*/ 0 w 12212"/>
            <a:gd name="connsiteY0" fmla="*/ 0 h 1573700"/>
            <a:gd name="connsiteX1" fmla="*/ 12212 w 12212"/>
            <a:gd name="connsiteY1" fmla="*/ 1573700 h 1573700"/>
            <a:gd name="connsiteX0" fmla="*/ 0 w 17898"/>
            <a:gd name="connsiteY0" fmla="*/ 3671881 h 4196490"/>
            <a:gd name="connsiteX1" fmla="*/ 17898 w 17898"/>
            <a:gd name="connsiteY1" fmla="*/ 524610 h 4196490"/>
            <a:gd name="connsiteX0" fmla="*/ 0 w 18088"/>
            <a:gd name="connsiteY0" fmla="*/ 524610 h 1049219"/>
            <a:gd name="connsiteX1" fmla="*/ 18088 w 18088"/>
            <a:gd name="connsiteY1" fmla="*/ 524609 h 10492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8088" h="1049219" fill="none">
              <a:moveTo>
                <a:pt x="0" y="524610"/>
              </a:moveTo>
              <a:cubicBezTo>
                <a:pt x="4071" y="1049177"/>
                <a:pt x="14017" y="42"/>
                <a:pt x="18088" y="524609"/>
              </a:cubicBez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0.53157</cdr:x>
      <cdr:y>0.89074</cdr:y>
    </cdr:from>
    <cdr:to>
      <cdr:x>0.60956</cdr:x>
      <cdr:y>0.89117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4608803" y="5601833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0.06431</cdr:x>
      <cdr:y>0.59776</cdr:y>
    </cdr:from>
    <cdr:to>
      <cdr:x>0.06466</cdr:x>
      <cdr:y>0.72792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49838" y="4167024"/>
          <a:ext cx="818569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0.1593</cdr:x>
      <cdr:y>0.38718</cdr:y>
    </cdr:from>
    <cdr:to>
      <cdr:x>0.21612</cdr:x>
      <cdr:y>0.78826</cdr:y>
    </cdr:to>
    <cdr:sp macro="" textlink="">
      <cdr:nvSpPr>
        <cdr:cNvPr id="13" name="Freeform 12"/>
        <cdr:cNvSpPr/>
      </cdr:nvSpPr>
      <cdr:spPr>
        <a:xfrm xmlns:a="http://schemas.openxmlformats.org/drawingml/2006/main">
          <a:off x="1381128" y="2434978"/>
          <a:ext cx="492716" cy="2522322"/>
        </a:xfrm>
        <a:custGeom xmlns:a="http://schemas.openxmlformats.org/drawingml/2006/main">
          <a:avLst/>
          <a:gdLst>
            <a:gd name="connsiteX0" fmla="*/ 0 w 769306"/>
            <a:gd name="connsiteY0" fmla="*/ 0 h 3113969"/>
            <a:gd name="connsiteX1" fmla="*/ 769306 w 769306"/>
            <a:gd name="connsiteY1" fmla="*/ 3113969 h 3113969"/>
            <a:gd name="connsiteX0" fmla="*/ 0 w 2088152"/>
            <a:gd name="connsiteY0" fmla="*/ 0 h 2014931"/>
            <a:gd name="connsiteX1" fmla="*/ 2088152 w 2088152"/>
            <a:gd name="connsiteY1" fmla="*/ 2014931 h 2014931"/>
            <a:gd name="connsiteX0" fmla="*/ 0 w 293056"/>
            <a:gd name="connsiteY0" fmla="*/ 0 h 3077335"/>
            <a:gd name="connsiteX1" fmla="*/ 293056 w 293056"/>
            <a:gd name="connsiteY1" fmla="*/ 3077335 h 3077335"/>
            <a:gd name="connsiteX0" fmla="*/ 0 w 256422"/>
            <a:gd name="connsiteY0" fmla="*/ 0 h 3077335"/>
            <a:gd name="connsiteX1" fmla="*/ 256422 w 256422"/>
            <a:gd name="connsiteY1" fmla="*/ 3077335 h 3077335"/>
            <a:gd name="connsiteX0" fmla="*/ 0 w 278403"/>
            <a:gd name="connsiteY0" fmla="*/ 0 h 3070009"/>
            <a:gd name="connsiteX1" fmla="*/ 278403 w 278403"/>
            <a:gd name="connsiteY1" fmla="*/ 3070009 h 3070009"/>
            <a:gd name="connsiteX0" fmla="*/ 0 w 1457122"/>
            <a:gd name="connsiteY0" fmla="*/ 0 h 1831759"/>
            <a:gd name="connsiteX1" fmla="*/ 1457122 w 1457122"/>
            <a:gd name="connsiteY1" fmla="*/ 1831759 h 1831759"/>
            <a:gd name="connsiteX0" fmla="*/ 0 w 468903"/>
            <a:gd name="connsiteY0" fmla="*/ 0 h 2462790"/>
            <a:gd name="connsiteX1" fmla="*/ 468903 w 468903"/>
            <a:gd name="connsiteY1" fmla="*/ 2462790 h 2462790"/>
            <a:gd name="connsiteX0" fmla="*/ 0 w 492716"/>
            <a:gd name="connsiteY0" fmla="*/ 0 h 2522322"/>
            <a:gd name="connsiteX1" fmla="*/ 492716 w 492716"/>
            <a:gd name="connsiteY1" fmla="*/ 2522322 h 252232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92716" h="2522322">
              <a:moveTo>
                <a:pt x="0" y="0"/>
              </a:moveTo>
              <a:lnTo>
                <a:pt x="492716" y="2522322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0.15281</cdr:x>
      <cdr:y>0.29317</cdr:y>
    </cdr:from>
    <cdr:to>
      <cdr:x>0.22419</cdr:x>
      <cdr:y>0.78511</cdr:y>
    </cdr:to>
    <cdr:sp macro="" textlink="">
      <cdr:nvSpPr>
        <cdr:cNvPr id="15" name="Freeform 14"/>
        <cdr:cNvSpPr/>
      </cdr:nvSpPr>
      <cdr:spPr>
        <a:xfrm xmlns:a="http://schemas.openxmlformats.org/drawingml/2006/main" rot="16200000" flipH="1">
          <a:off x="87444" y="3081146"/>
          <a:ext cx="3093770" cy="618950"/>
        </a:xfrm>
        <a:custGeom xmlns:a="http://schemas.openxmlformats.org/drawingml/2006/main">
          <a:avLst/>
          <a:gdLst>
            <a:gd name="connsiteX0" fmla="*/ 0 w 3101706"/>
            <a:gd name="connsiteY0" fmla="*/ 0 h 891469"/>
            <a:gd name="connsiteX1" fmla="*/ 3101706 w 3101706"/>
            <a:gd name="connsiteY1" fmla="*/ 891469 h 891469"/>
            <a:gd name="connsiteX0" fmla="*/ 0 w 2064541"/>
            <a:gd name="connsiteY0" fmla="*/ 0 h 2754136"/>
            <a:gd name="connsiteX1" fmla="*/ 2064541 w 2064541"/>
            <a:gd name="connsiteY1" fmla="*/ 2754136 h 2754136"/>
            <a:gd name="connsiteX0" fmla="*/ 0 w 3069958"/>
            <a:gd name="connsiteY0" fmla="*/ 0 h 309385"/>
            <a:gd name="connsiteX1" fmla="*/ 3069958 w 3069958"/>
            <a:gd name="connsiteY1" fmla="*/ 309385 h 309385"/>
            <a:gd name="connsiteX0" fmla="*/ 0 w 2998520"/>
            <a:gd name="connsiteY0" fmla="*/ 0 h 928512"/>
            <a:gd name="connsiteX1" fmla="*/ 2998520 w 2998520"/>
            <a:gd name="connsiteY1" fmla="*/ 928512 h 928512"/>
            <a:gd name="connsiteX0" fmla="*/ 0 w 3093770"/>
            <a:gd name="connsiteY0" fmla="*/ 0 h 618950"/>
            <a:gd name="connsiteX1" fmla="*/ 3093770 w 3093770"/>
            <a:gd name="connsiteY1" fmla="*/ 618950 h 618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093770" h="618950">
              <a:moveTo>
                <a:pt x="0" y="0"/>
              </a:moveTo>
              <a:lnTo>
                <a:pt x="3093770" y="618950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0.18216</cdr:x>
      <cdr:y>0.5021</cdr:y>
    </cdr:from>
    <cdr:to>
      <cdr:x>0.18464</cdr:x>
      <cdr:y>0.7825</cdr:y>
    </cdr:to>
    <cdr:sp macro="" textlink="">
      <cdr:nvSpPr>
        <cdr:cNvPr id="17" name="Freeform 16"/>
        <cdr:cNvSpPr/>
      </cdr:nvSpPr>
      <cdr:spPr>
        <a:xfrm xmlns:a="http://schemas.openxmlformats.org/drawingml/2006/main" rot="5400000">
          <a:off x="708395" y="4028632"/>
          <a:ext cx="1763414" cy="21465"/>
        </a:xfrm>
        <a:custGeom xmlns:a="http://schemas.openxmlformats.org/drawingml/2006/main">
          <a:avLst/>
          <a:gdLst>
            <a:gd name="connsiteX0" fmla="*/ 0 w 1624182"/>
            <a:gd name="connsiteY0" fmla="*/ 0 h 1648"/>
            <a:gd name="connsiteX1" fmla="*/ 1624182 w 1624182"/>
            <a:gd name="connsiteY1" fmla="*/ 1648 h 1648"/>
            <a:gd name="connsiteX0" fmla="*/ 0 w 1461697"/>
            <a:gd name="connsiteY0" fmla="*/ 1315043 h 1315043"/>
            <a:gd name="connsiteX1" fmla="*/ 1461697 w 1461697"/>
            <a:gd name="connsiteY1" fmla="*/ 0 h 1315043"/>
            <a:gd name="connsiteX0" fmla="*/ 0 w 2419800"/>
            <a:gd name="connsiteY0" fmla="*/ 9558 h 9558"/>
            <a:gd name="connsiteX1" fmla="*/ 2419800 w 2419800"/>
            <a:gd name="connsiteY1" fmla="*/ 0 h 9558"/>
            <a:gd name="connsiteX0" fmla="*/ 0 w 2229300"/>
            <a:gd name="connsiteY0" fmla="*/ 0 h 7251"/>
            <a:gd name="connsiteX1" fmla="*/ 2229300 w 2229300"/>
            <a:gd name="connsiteY1" fmla="*/ 7251 h 7251"/>
            <a:gd name="connsiteX0" fmla="*/ 0 w 2234903"/>
            <a:gd name="connsiteY0" fmla="*/ 9560 h 9560"/>
            <a:gd name="connsiteX1" fmla="*/ 2234903 w 2234903"/>
            <a:gd name="connsiteY1" fmla="*/ 0 h 9560"/>
            <a:gd name="connsiteX0" fmla="*/ 0 w 2311101"/>
            <a:gd name="connsiteY0" fmla="*/ 9558 h 9558"/>
            <a:gd name="connsiteX1" fmla="*/ 2311101 w 2311101"/>
            <a:gd name="connsiteY1" fmla="*/ 0 h 9558"/>
            <a:gd name="connsiteX0" fmla="*/ 0 w 1763414"/>
            <a:gd name="connsiteY0" fmla="*/ 21465 h 21465"/>
            <a:gd name="connsiteX1" fmla="*/ 1763414 w 1763414"/>
            <a:gd name="connsiteY1" fmla="*/ 0 h 2146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763414" h="21465" fill="none">
              <a:moveTo>
                <a:pt x="0" y="21465"/>
              </a:moveTo>
              <a:lnTo>
                <a:pt x="1763414" y="0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0.15775</cdr:x>
      <cdr:y>0.8233</cdr:y>
    </cdr:from>
    <cdr:to>
      <cdr:x>0.27887</cdr:x>
      <cdr:y>0.87961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1367693" y="5177693"/>
          <a:ext cx="1050192" cy="3541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= 1.5</a:t>
          </a:r>
        </a:p>
        <a:p xmlns:a="http://schemas.openxmlformats.org/drawingml/2006/main">
          <a:r>
            <a:rPr lang="en-US" sz="1200">
              <a:latin typeface="Times New Roman"/>
              <a:cs typeface="Times New Roman"/>
            </a:rPr>
            <a:t>t   =</a:t>
          </a:r>
          <a:r>
            <a:rPr lang="en-US" sz="1200" baseline="0">
              <a:latin typeface="Times New Roman"/>
              <a:cs typeface="Times New Roman"/>
            </a:rPr>
            <a:t> 2.25 min</a:t>
          </a:r>
          <a:endParaRPr lang="en-US" sz="12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12212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0.06209</cdr:x>
      <cdr:y>0.60734</cdr:y>
    </cdr:from>
    <cdr:to>
      <cdr:x>0.06244</cdr:x>
      <cdr:y>0.70409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35601" y="4122207"/>
          <a:ext cx="608455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0.52817</cdr:x>
      <cdr:y>0.95922</cdr:y>
    </cdr:from>
    <cdr:to>
      <cdr:x>0.6338</cdr:x>
      <cdr:y>0.95948</cdr:y>
    </cdr:to>
    <cdr:sp macro="" textlink="">
      <cdr:nvSpPr>
        <cdr:cNvPr id="7" name="Straight Arrow Connector 6"/>
        <cdr:cNvSpPr/>
      </cdr:nvSpPr>
      <cdr:spPr>
        <a:xfrm xmlns:a="http://schemas.openxmlformats.org/drawingml/2006/main">
          <a:off x="4579327" y="6032500"/>
          <a:ext cx="915865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0.45211</cdr:x>
      <cdr:y>0.49903</cdr:y>
    </cdr:from>
    <cdr:to>
      <cdr:x>0.64789</cdr:x>
      <cdr:y>0.72233</cdr:y>
    </cdr:to>
    <cdr:sp macro="" textlink="">
      <cdr:nvSpPr>
        <cdr:cNvPr id="8" name="Straight Connector 7"/>
        <cdr:cNvSpPr/>
      </cdr:nvSpPr>
      <cdr:spPr>
        <a:xfrm xmlns:a="http://schemas.openxmlformats.org/drawingml/2006/main" rot="16200000" flipH="1">
          <a:off x="4066444" y="2991827"/>
          <a:ext cx="1404330" cy="169740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0.52254</cdr:x>
      <cdr:y>0.66408</cdr:y>
    </cdr:from>
    <cdr:to>
      <cdr:x>0.82394</cdr:x>
      <cdr:y>0.78252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530482" y="4176345"/>
          <a:ext cx="2613268" cy="74490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0.30423</cdr:x>
      <cdr:y>0.3631</cdr:y>
    </cdr:from>
    <cdr:to>
      <cdr:x>0.50986</cdr:x>
      <cdr:y>0.36336</cdr:y>
    </cdr:to>
    <cdr:sp macro="" textlink="">
      <cdr:nvSpPr>
        <cdr:cNvPr id="12" name="Straight Connector 11"/>
        <cdr:cNvSpPr/>
      </cdr:nvSpPr>
      <cdr:spPr>
        <a:xfrm xmlns:a="http://schemas.openxmlformats.org/drawingml/2006/main">
          <a:off x="2637733" y="2283540"/>
          <a:ext cx="1782851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0.39859</cdr:x>
      <cdr:y>0.45242</cdr:y>
    </cdr:from>
    <cdr:to>
      <cdr:x>0.51127</cdr:x>
      <cdr:y>0.45268</cdr:y>
    </cdr:to>
    <cdr:sp macro="" textlink="">
      <cdr:nvSpPr>
        <cdr:cNvPr id="14" name="Straight Connector 13"/>
        <cdr:cNvSpPr/>
      </cdr:nvSpPr>
      <cdr:spPr>
        <a:xfrm xmlns:a="http://schemas.openxmlformats.org/drawingml/2006/main">
          <a:off x="3455852" y="2845272"/>
          <a:ext cx="976957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0.14648</cdr:x>
      <cdr:y>0.2699</cdr:y>
    </cdr:from>
    <cdr:to>
      <cdr:x>0.50845</cdr:x>
      <cdr:y>0.27016</cdr:y>
    </cdr:to>
    <cdr:sp macro="" textlink="">
      <cdr:nvSpPr>
        <cdr:cNvPr id="16" name="Straight Connector 15"/>
        <cdr:cNvSpPr/>
      </cdr:nvSpPr>
      <cdr:spPr>
        <a:xfrm xmlns:a="http://schemas.openxmlformats.org/drawingml/2006/main" rot="10800000">
          <a:off x="1270010" y="1697385"/>
          <a:ext cx="3138349" cy="1636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0.30413</cdr:x>
      <cdr:y>0.36349</cdr:y>
    </cdr:from>
    <cdr:to>
      <cdr:x>0.30432</cdr:x>
      <cdr:y>0.8875</cdr:y>
    </cdr:to>
    <cdr:sp macro="" textlink="">
      <cdr:nvSpPr>
        <cdr:cNvPr id="22" name="Freeform 21"/>
        <cdr:cNvSpPr/>
      </cdr:nvSpPr>
      <cdr:spPr>
        <a:xfrm xmlns:a="http://schemas.openxmlformats.org/drawingml/2006/main" rot="5400000">
          <a:off x="989951" y="3932872"/>
          <a:ext cx="3295478" cy="1650"/>
        </a:xfrm>
        <a:custGeom xmlns:a="http://schemas.openxmlformats.org/drawingml/2006/main">
          <a:avLst/>
          <a:gdLst>
            <a:gd name="connsiteX0" fmla="*/ 0 w 1589"/>
            <a:gd name="connsiteY0" fmla="*/ 0 h 3407020"/>
            <a:gd name="connsiteX1" fmla="*/ 1589 w 1589"/>
            <a:gd name="connsiteY1" fmla="*/ 3407020 h 3407020"/>
            <a:gd name="connsiteX0" fmla="*/ 0 w 1526"/>
            <a:gd name="connsiteY0" fmla="*/ 0 h 28655767"/>
            <a:gd name="connsiteX1" fmla="*/ 1526 w 1526"/>
            <a:gd name="connsiteY1" fmla="*/ 28655767 h 28655767"/>
            <a:gd name="connsiteX0" fmla="*/ 0 w 1537"/>
            <a:gd name="connsiteY0" fmla="*/ 0 h 3411155"/>
            <a:gd name="connsiteX1" fmla="*/ 1537 w 1537"/>
            <a:gd name="connsiteY1" fmla="*/ 3411155 h 34111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37" h="3411155">
              <a:moveTo>
                <a:pt x="0" y="0"/>
              </a:moveTo>
              <a:cubicBezTo>
                <a:pt x="530" y="1135673"/>
                <a:pt x="1007" y="2275482"/>
                <a:pt x="1537" y="3411155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0.3985</cdr:x>
      <cdr:y>0.45264</cdr:y>
    </cdr:from>
    <cdr:to>
      <cdr:x>0.39868</cdr:x>
      <cdr:y>0.8875</cdr:y>
    </cdr:to>
    <cdr:sp macro="" textlink="">
      <cdr:nvSpPr>
        <cdr:cNvPr id="24" name="Freeform 23"/>
        <cdr:cNvSpPr/>
      </cdr:nvSpPr>
      <cdr:spPr>
        <a:xfrm xmlns:a="http://schemas.openxmlformats.org/drawingml/2006/main" rot="5400000">
          <a:off x="2088433" y="4213236"/>
          <a:ext cx="2734839" cy="1562"/>
        </a:xfrm>
        <a:custGeom xmlns:a="http://schemas.openxmlformats.org/drawingml/2006/main">
          <a:avLst/>
          <a:gdLst>
            <a:gd name="connsiteX0" fmla="*/ 0 w 1589"/>
            <a:gd name="connsiteY0" fmla="*/ 0 h 2918560"/>
            <a:gd name="connsiteX1" fmla="*/ 1589 w 1589"/>
            <a:gd name="connsiteY1" fmla="*/ 2918560 h 2918560"/>
            <a:gd name="connsiteX0" fmla="*/ 0 w 1489"/>
            <a:gd name="connsiteY0" fmla="*/ 0 h 2922302"/>
            <a:gd name="connsiteX1" fmla="*/ 1489 w 1489"/>
            <a:gd name="connsiteY1" fmla="*/ 2922302 h 29223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489" h="2922302">
              <a:moveTo>
                <a:pt x="0" y="0"/>
              </a:moveTo>
              <a:cubicBezTo>
                <a:pt x="530" y="972853"/>
                <a:pt x="959" y="1949449"/>
                <a:pt x="1489" y="2922302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0.14789</cdr:x>
      <cdr:y>0.70679</cdr:y>
    </cdr:from>
    <cdr:to>
      <cdr:x>0.63662</cdr:x>
      <cdr:y>0.70705</cdr:y>
    </cdr:to>
    <cdr:sp macro="" textlink="">
      <cdr:nvSpPr>
        <cdr:cNvPr id="28" name="Freeform 27"/>
        <cdr:cNvSpPr/>
      </cdr:nvSpPr>
      <cdr:spPr>
        <a:xfrm xmlns:a="http://schemas.openxmlformats.org/drawingml/2006/main" rot="10800000">
          <a:off x="1282221" y="4444972"/>
          <a:ext cx="4237376" cy="1635"/>
        </a:xfrm>
        <a:custGeom xmlns:a="http://schemas.openxmlformats.org/drawingml/2006/main">
          <a:avLst/>
          <a:gdLst>
            <a:gd name="connsiteX0" fmla="*/ 0 w 3284875"/>
            <a:gd name="connsiteY0" fmla="*/ 0 h 1635"/>
            <a:gd name="connsiteX1" fmla="*/ 3284875 w 3284875"/>
            <a:gd name="connsiteY1" fmla="*/ 1635 h 1635"/>
            <a:gd name="connsiteX0" fmla="*/ 0 w 4188529"/>
            <a:gd name="connsiteY0" fmla="*/ 0 h 38270"/>
            <a:gd name="connsiteX1" fmla="*/ 4188529 w 4188529"/>
            <a:gd name="connsiteY1" fmla="*/ 38270 h 38270"/>
            <a:gd name="connsiteX0" fmla="*/ 0 w 4225164"/>
            <a:gd name="connsiteY0" fmla="*/ 0 h 62693"/>
            <a:gd name="connsiteX1" fmla="*/ 4225164 w 4225164"/>
            <a:gd name="connsiteY1" fmla="*/ 62693 h 62693"/>
            <a:gd name="connsiteX0" fmla="*/ 0 w 4237376"/>
            <a:gd name="connsiteY0" fmla="*/ 0 h 1635"/>
            <a:gd name="connsiteX1" fmla="*/ 4237376 w 4237376"/>
            <a:gd name="connsiteY1" fmla="*/ 1635 h 163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237376" h="1635">
              <a:moveTo>
                <a:pt x="0" y="0"/>
              </a:moveTo>
              <a:lnTo>
                <a:pt x="4237376" y="1635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0.43381</cdr:x>
      <cdr:y>0.81747</cdr:y>
    </cdr:from>
    <cdr:to>
      <cdr:x>0.55212</cdr:x>
      <cdr:y>0.88155</cdr:y>
    </cdr:to>
    <cdr:sp macro="" textlink="">
      <cdr:nvSpPr>
        <cdr:cNvPr id="29" name="TextBox 28"/>
        <cdr:cNvSpPr txBox="1"/>
      </cdr:nvSpPr>
      <cdr:spPr>
        <a:xfrm xmlns:a="http://schemas.openxmlformats.org/drawingml/2006/main">
          <a:off x="3761196" y="5141052"/>
          <a:ext cx="1025770" cy="4029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6.4 min</a:t>
          </a:r>
        </a:p>
      </cdr:txBody>
    </cdr:sp>
  </cdr:relSizeAnchor>
  <cdr:relSizeAnchor xmlns:cdr="http://schemas.openxmlformats.org/drawingml/2006/chartDrawing">
    <cdr:from>
      <cdr:x>0.14648</cdr:x>
      <cdr:y>0.48738</cdr:y>
    </cdr:from>
    <cdr:to>
      <cdr:x>0.42958</cdr:x>
      <cdr:y>0.48763</cdr:y>
    </cdr:to>
    <cdr:sp macro="" textlink="">
      <cdr:nvSpPr>
        <cdr:cNvPr id="19" name="Straight Connector 18"/>
        <cdr:cNvSpPr/>
      </cdr:nvSpPr>
      <cdr:spPr>
        <a:xfrm xmlns:a="http://schemas.openxmlformats.org/drawingml/2006/main">
          <a:off x="1270000" y="3065096"/>
          <a:ext cx="2454519" cy="1588"/>
        </a:xfrm>
        <a:prstGeom xmlns:a="http://schemas.openxmlformats.org/drawingml/2006/main" prst="line">
          <a:avLst/>
        </a:prstGeom>
        <a:ln xmlns:a="http://schemas.openxmlformats.org/drawingml/2006/main" w="9525"/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0.43089</cdr:x>
      <cdr:y>0.4875</cdr:y>
    </cdr:from>
    <cdr:to>
      <cdr:x>0.43108</cdr:x>
      <cdr:y>0.88556</cdr:y>
    </cdr:to>
    <cdr:sp macro="" textlink="">
      <cdr:nvSpPr>
        <cdr:cNvPr id="23" name="Straight Arrow Connector 22"/>
        <cdr:cNvSpPr/>
      </cdr:nvSpPr>
      <cdr:spPr>
        <a:xfrm xmlns:a="http://schemas.openxmlformats.org/drawingml/2006/main" rot="5400000">
          <a:off x="3735937" y="3065889"/>
          <a:ext cx="1589" cy="2503366"/>
        </a:xfrm>
        <a:prstGeom xmlns:a="http://schemas.openxmlformats.org/drawingml/2006/main" prst="straightConnector1">
          <a:avLst/>
        </a:prstGeom>
        <a:ln xmlns:a="http://schemas.openxmlformats.org/drawingml/2006/main" w="12700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0.58553</cdr:x>
      <cdr:y>0.90415</cdr:y>
    </cdr:from>
    <cdr:to>
      <cdr:x>0.66352</cdr:x>
      <cdr:y>0.90458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5076684" y="5686122"/>
          <a:ext cx="676189" cy="270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0.0692</cdr:x>
      <cdr:y>0.56029</cdr:y>
    </cdr:from>
    <cdr:to>
      <cdr:x>0.06955</cdr:x>
      <cdr:y>0.69045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92175" y="3931381"/>
          <a:ext cx="818568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0.1563</cdr:x>
      <cdr:y>0.27758</cdr:y>
    </cdr:from>
    <cdr:to>
      <cdr:x>0.22764</cdr:x>
      <cdr:y>0.80168</cdr:y>
    </cdr:to>
    <cdr:sp macro="" textlink="">
      <cdr:nvSpPr>
        <cdr:cNvPr id="6" name="Freeform 5"/>
        <cdr:cNvSpPr/>
      </cdr:nvSpPr>
      <cdr:spPr>
        <a:xfrm xmlns:a="http://schemas.openxmlformats.org/drawingml/2006/main" rot="16200000" flipH="1">
          <a:off x="16381" y="3084459"/>
          <a:ext cx="3296081" cy="618483"/>
        </a:xfrm>
        <a:custGeom xmlns:a="http://schemas.openxmlformats.org/drawingml/2006/main">
          <a:avLst/>
          <a:gdLst>
            <a:gd name="connsiteX0" fmla="*/ 0 w 3343705"/>
            <a:gd name="connsiteY0" fmla="*/ 0 h 691621"/>
            <a:gd name="connsiteX1" fmla="*/ 3343705 w 3343705"/>
            <a:gd name="connsiteY1" fmla="*/ 691621 h 691621"/>
            <a:gd name="connsiteX0" fmla="*/ 0 w 3343705"/>
            <a:gd name="connsiteY0" fmla="*/ 0 h 297014"/>
            <a:gd name="connsiteX1" fmla="*/ 3343705 w 3343705"/>
            <a:gd name="connsiteY1" fmla="*/ 297014 h 297014"/>
            <a:gd name="connsiteX0" fmla="*/ 0 w 2819831"/>
            <a:gd name="connsiteY0" fmla="*/ 0 h 2535389"/>
            <a:gd name="connsiteX1" fmla="*/ 2819831 w 2819831"/>
            <a:gd name="connsiteY1" fmla="*/ 2535389 h 2535389"/>
            <a:gd name="connsiteX0" fmla="*/ 0 w 3296081"/>
            <a:gd name="connsiteY0" fmla="*/ 0 h 618483"/>
            <a:gd name="connsiteX1" fmla="*/ 3296081 w 3296081"/>
            <a:gd name="connsiteY1" fmla="*/ 618483 h 6184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296081" h="618483">
              <a:moveTo>
                <a:pt x="0" y="0"/>
              </a:moveTo>
              <a:lnTo>
                <a:pt x="3296081" y="618483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0.15513</cdr:x>
      <cdr:y>0.33891</cdr:y>
    </cdr:from>
    <cdr:to>
      <cdr:x>0.21999</cdr:x>
      <cdr:y>0.80678</cdr:y>
    </cdr:to>
    <cdr:sp macro="" textlink="">
      <cdr:nvSpPr>
        <cdr:cNvPr id="10" name="Freeform 9"/>
        <cdr:cNvSpPr/>
      </cdr:nvSpPr>
      <cdr:spPr>
        <a:xfrm xmlns:a="http://schemas.openxmlformats.org/drawingml/2006/main" rot="16200000" flipH="1">
          <a:off x="154986" y="3321395"/>
          <a:ext cx="2942365" cy="562389"/>
        </a:xfrm>
        <a:custGeom xmlns:a="http://schemas.openxmlformats.org/drawingml/2006/main">
          <a:avLst/>
          <a:gdLst>
            <a:gd name="connsiteX0" fmla="*/ 0 w 3338674"/>
            <a:gd name="connsiteY0" fmla="*/ 0 h 786906"/>
            <a:gd name="connsiteX1" fmla="*/ 3338674 w 3338674"/>
            <a:gd name="connsiteY1" fmla="*/ 786906 h 786906"/>
            <a:gd name="connsiteX0" fmla="*/ 0 w 2358960"/>
            <a:gd name="connsiteY0" fmla="*/ 0 h 2215656"/>
            <a:gd name="connsiteX1" fmla="*/ 2358960 w 2358960"/>
            <a:gd name="connsiteY1" fmla="*/ 2215656 h 2215656"/>
            <a:gd name="connsiteX0" fmla="*/ 0 w 3311460"/>
            <a:gd name="connsiteY0" fmla="*/ 0 h 324264"/>
            <a:gd name="connsiteX1" fmla="*/ 3311460 w 3311460"/>
            <a:gd name="connsiteY1" fmla="*/ 324264 h 324264"/>
            <a:gd name="connsiteX0" fmla="*/ 0 w 2537553"/>
            <a:gd name="connsiteY0" fmla="*/ 0 h 2217358"/>
            <a:gd name="connsiteX1" fmla="*/ 2537553 w 2537553"/>
            <a:gd name="connsiteY1" fmla="*/ 2217358 h 2217358"/>
            <a:gd name="connsiteX0" fmla="*/ 0 w 2942365"/>
            <a:gd name="connsiteY0" fmla="*/ 0 h 562389"/>
            <a:gd name="connsiteX1" fmla="*/ 2942365 w 2942365"/>
            <a:gd name="connsiteY1" fmla="*/ 562389 h 5623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942365" h="562389">
              <a:moveTo>
                <a:pt x="0" y="0"/>
              </a:moveTo>
              <a:lnTo>
                <a:pt x="2942365" y="562389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0.17826</cdr:x>
      <cdr:y>0.52751</cdr:y>
    </cdr:from>
    <cdr:to>
      <cdr:x>0.20487</cdr:x>
      <cdr:y>0.8053</cdr:y>
    </cdr:to>
    <cdr:sp macro="" textlink="">
      <cdr:nvSpPr>
        <cdr:cNvPr id="12" name="Freeform 11"/>
        <cdr:cNvSpPr/>
      </cdr:nvSpPr>
      <cdr:spPr>
        <a:xfrm xmlns:a="http://schemas.openxmlformats.org/drawingml/2006/main" rot="5828068" flipV="1">
          <a:off x="787419" y="4075667"/>
          <a:ext cx="1747002" cy="230668"/>
        </a:xfrm>
        <a:custGeom xmlns:a="http://schemas.openxmlformats.org/drawingml/2006/main">
          <a:avLst/>
          <a:gdLst>
            <a:gd name="connsiteX0" fmla="*/ 0 w 1766438"/>
            <a:gd name="connsiteY0" fmla="*/ 0 h 1648"/>
            <a:gd name="connsiteX1" fmla="*/ 1766438 w 1766438"/>
            <a:gd name="connsiteY1" fmla="*/ 1648 h 1648"/>
            <a:gd name="connsiteX0" fmla="*/ 0 w 2385563"/>
            <a:gd name="connsiteY0" fmla="*/ 6289 h 6289"/>
            <a:gd name="connsiteX1" fmla="*/ 2385563 w 2385563"/>
            <a:gd name="connsiteY1" fmla="*/ 0 h 6289"/>
            <a:gd name="connsiteX0" fmla="*/ 0 w 1730719"/>
            <a:gd name="connsiteY0" fmla="*/ 0 h 5617"/>
            <a:gd name="connsiteX1" fmla="*/ 1730719 w 1730719"/>
            <a:gd name="connsiteY1" fmla="*/ 5617 h 561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730719" h="5617" fill="none">
              <a:moveTo>
                <a:pt x="0" y="0"/>
              </a:moveTo>
              <a:lnTo>
                <a:pt x="1730719" y="5617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0.16179</cdr:x>
      <cdr:y>0.85091</cdr:y>
    </cdr:from>
    <cdr:to>
      <cdr:x>0.27365</cdr:x>
      <cdr:y>0.92526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1402773" y="5351318"/>
          <a:ext cx="969818" cy="4675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0.18077</cdr:x>
      <cdr:y>0.8546</cdr:y>
    </cdr:from>
    <cdr:to>
      <cdr:x>0.28623</cdr:x>
      <cdr:y>1</cdr:y>
    </cdr:to>
    <cdr:sp macro="" textlink="">
      <cdr:nvSpPr>
        <cdr:cNvPr id="14" name="TextBox 13"/>
        <cdr:cNvSpPr txBox="1"/>
      </cdr:nvSpPr>
      <cdr:spPr>
        <a:xfrm xmlns:a="http://schemas.openxmlformats.org/drawingml/2006/main">
          <a:off x="1567295" y="564572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2.2 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 = 4.84 min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0.0588</cdr:x>
      <cdr:y>0.59033</cdr:y>
    </cdr:from>
    <cdr:to>
      <cdr:x>0.05915</cdr:x>
      <cdr:y>0.68708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07128" y="4015252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0.56183</cdr:x>
      <cdr:y>0.95129</cdr:y>
    </cdr:from>
    <cdr:to>
      <cdr:x>0.65908</cdr:x>
      <cdr:y>0.95181</cdr:y>
    </cdr:to>
    <cdr:cxnSp macro="">
      <cdr:nvCxnSpPr>
        <cdr:cNvPr id="4" name="Straight Arrow Connector 3"/>
        <cdr:cNvCxnSpPr/>
      </cdr:nvCxnSpPr>
      <cdr:spPr>
        <a:xfrm xmlns:a="http://schemas.openxmlformats.org/drawingml/2006/main">
          <a:off x="4871202" y="5982600"/>
          <a:ext cx="843177" cy="3270"/>
        </a:xfrm>
        <a:prstGeom xmlns:a="http://schemas.openxmlformats.org/drawingml/2006/main" prst="straightConnector1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rgbClr val="4F81BD">
              <a:shade val="95000"/>
              <a:satMod val="105000"/>
            </a:srgbClr>
          </a:solidFill>
          <a:prstDash val="solid"/>
          <a:tailEnd type="arrow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0.47042</cdr:x>
      <cdr:y>0.51262</cdr:y>
    </cdr:from>
    <cdr:to>
      <cdr:x>0.76479</cdr:x>
      <cdr:y>0.76893</cdr:y>
    </cdr:to>
    <cdr:sp macro="" textlink="">
      <cdr:nvSpPr>
        <cdr:cNvPr id="11" name="Straight Connector 10"/>
        <cdr:cNvSpPr/>
      </cdr:nvSpPr>
      <cdr:spPr>
        <a:xfrm xmlns:a="http://schemas.openxmlformats.org/drawingml/2006/main" rot="16200000" flipH="1">
          <a:off x="4548779" y="2753681"/>
          <a:ext cx="1611938" cy="255224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0.46056</cdr:x>
      <cdr:y>0.59223</cdr:y>
    </cdr:from>
    <cdr:to>
      <cdr:x>0.83099</cdr:x>
      <cdr:y>0.77087</cdr:y>
    </cdr:to>
    <cdr:sp macro="" textlink="">
      <cdr:nvSpPr>
        <cdr:cNvPr id="13" name="Straight Connector 12"/>
        <cdr:cNvSpPr/>
      </cdr:nvSpPr>
      <cdr:spPr>
        <a:xfrm xmlns:a="http://schemas.openxmlformats.org/drawingml/2006/main">
          <a:off x="3993145" y="3724499"/>
          <a:ext cx="3211664" cy="112348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0.29859</cdr:x>
      <cdr:y>0.3631</cdr:y>
    </cdr:from>
    <cdr:to>
      <cdr:x>0.51127</cdr:x>
      <cdr:y>0.36336</cdr:y>
    </cdr:to>
    <cdr:sp macro="" textlink="">
      <cdr:nvSpPr>
        <cdr:cNvPr id="15" name="Straight Connector 14"/>
        <cdr:cNvSpPr/>
      </cdr:nvSpPr>
      <cdr:spPr>
        <a:xfrm xmlns:a="http://schemas.openxmlformats.org/drawingml/2006/main">
          <a:off x="2588833" y="2283541"/>
          <a:ext cx="1843976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0.39577</cdr:x>
      <cdr:y>0.45049</cdr:y>
    </cdr:from>
    <cdr:to>
      <cdr:x>0.50986</cdr:x>
      <cdr:y>0.45074</cdr:y>
    </cdr:to>
    <cdr:sp macro="" textlink="">
      <cdr:nvSpPr>
        <cdr:cNvPr id="17" name="Straight Connector 16"/>
        <cdr:cNvSpPr/>
      </cdr:nvSpPr>
      <cdr:spPr>
        <a:xfrm xmlns:a="http://schemas.openxmlformats.org/drawingml/2006/main">
          <a:off x="3431416" y="2833100"/>
          <a:ext cx="989182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0.13662</cdr:x>
      <cdr:y>0.27767</cdr:y>
    </cdr:from>
    <cdr:to>
      <cdr:x>0.51127</cdr:x>
      <cdr:y>0.27792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1184522" y="1746254"/>
          <a:ext cx="3248287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arrow" w="med" len="med"/>
          <a:tailEnd type="non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0.13239</cdr:x>
      <cdr:y>0.70097</cdr:y>
    </cdr:from>
    <cdr:to>
      <cdr:x>0.68732</cdr:x>
      <cdr:y>0.70122</cdr:y>
    </cdr:to>
    <cdr:sp macro="" textlink="">
      <cdr:nvSpPr>
        <cdr:cNvPr id="29" name="Freeform 28"/>
        <cdr:cNvSpPr/>
      </cdr:nvSpPr>
      <cdr:spPr>
        <a:xfrm xmlns:a="http://schemas.openxmlformats.org/drawingml/2006/main" rot="10800000">
          <a:off x="1147888" y="4408356"/>
          <a:ext cx="4811333" cy="1572"/>
        </a:xfrm>
        <a:custGeom xmlns:a="http://schemas.openxmlformats.org/drawingml/2006/main">
          <a:avLst/>
          <a:gdLst>
            <a:gd name="connsiteX0" fmla="*/ 0 w 3614603"/>
            <a:gd name="connsiteY0" fmla="*/ 0 h 1572"/>
            <a:gd name="connsiteX1" fmla="*/ 3614603 w 3614603"/>
            <a:gd name="connsiteY1" fmla="*/ 1572 h 1572"/>
            <a:gd name="connsiteX0" fmla="*/ 0 w 4811333"/>
            <a:gd name="connsiteY0" fmla="*/ 0 h 1572"/>
            <a:gd name="connsiteX1" fmla="*/ 4811333 w 4811333"/>
            <a:gd name="connsiteY1" fmla="*/ 1572 h 15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811333" h="1572">
              <a:moveTo>
                <a:pt x="0" y="0"/>
              </a:moveTo>
              <a:lnTo>
                <a:pt x="4811333" y="1572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0.43944</cdr:x>
      <cdr:y>0.80971</cdr:y>
    </cdr:from>
    <cdr:to>
      <cdr:x>0.54789</cdr:x>
      <cdr:y>0.8699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3810008" y="5092231"/>
          <a:ext cx="940282" cy="3785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8 min</a:t>
          </a:r>
        </a:p>
      </cdr:txBody>
    </cdr:sp>
  </cdr:relSizeAnchor>
  <cdr:relSizeAnchor xmlns:cdr="http://schemas.openxmlformats.org/drawingml/2006/chartDrawing">
    <cdr:from>
      <cdr:x>0.2985</cdr:x>
      <cdr:y>0.36323</cdr:y>
    </cdr:from>
    <cdr:to>
      <cdr:x>0.29868</cdr:x>
      <cdr:y>0.88556</cdr:y>
    </cdr:to>
    <cdr:sp macro="" textlink="">
      <cdr:nvSpPr>
        <cdr:cNvPr id="16" name="Straight Connector 15"/>
        <cdr:cNvSpPr/>
      </cdr:nvSpPr>
      <cdr:spPr>
        <a:xfrm xmlns:a="http://schemas.openxmlformats.org/drawingml/2006/main" rot="5400000">
          <a:off x="2588052" y="2284352"/>
          <a:ext cx="1589" cy="3284904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0.39709</cdr:x>
      <cdr:y>0.4545</cdr:y>
    </cdr:from>
    <cdr:to>
      <cdr:x>0.39727</cdr:x>
      <cdr:y>0.88168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 flipH="1" flipV="1">
          <a:off x="3442860" y="2858294"/>
          <a:ext cx="1589" cy="268653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0.13662</cdr:x>
      <cdr:y>0.48932</cdr:y>
    </cdr:from>
    <cdr:to>
      <cdr:x>0.44507</cdr:x>
      <cdr:y>0.48957</cdr:y>
    </cdr:to>
    <cdr:sp macro="" textlink="">
      <cdr:nvSpPr>
        <cdr:cNvPr id="25" name="Straight Connector 24"/>
        <cdr:cNvSpPr/>
      </cdr:nvSpPr>
      <cdr:spPr>
        <a:xfrm xmlns:a="http://schemas.openxmlformats.org/drawingml/2006/main">
          <a:off x="1184519" y="3077308"/>
          <a:ext cx="2674327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0.44639</cdr:x>
      <cdr:y>0.4875</cdr:y>
    </cdr:from>
    <cdr:to>
      <cdr:x>0.44657</cdr:x>
      <cdr:y>0.88362</cdr:y>
    </cdr:to>
    <cdr:sp macro="" textlink="">
      <cdr:nvSpPr>
        <cdr:cNvPr id="28" name="Straight Arrow Connector 27"/>
        <cdr:cNvSpPr/>
      </cdr:nvSpPr>
      <cdr:spPr>
        <a:xfrm xmlns:a="http://schemas.openxmlformats.org/drawingml/2006/main" rot="5400000">
          <a:off x="3870264" y="3065890"/>
          <a:ext cx="1589" cy="249115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0.05728</cdr:x>
      <cdr:y>0.55526</cdr:y>
    </cdr:from>
    <cdr:to>
      <cdr:x>0.05763</cdr:x>
      <cdr:y>0.6673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145872" y="3842779"/>
          <a:ext cx="704613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0.52567</cdr:x>
      <cdr:y>0.91877</cdr:y>
    </cdr:from>
    <cdr:to>
      <cdr:x>0.5997</cdr:x>
      <cdr:y>0.9193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386853" y="2756646"/>
          <a:ext cx="336176" cy="1588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0.13589</cdr:x>
      <cdr:y>0.26864</cdr:y>
    </cdr:from>
    <cdr:to>
      <cdr:x>0.20449</cdr:x>
      <cdr:y>0.82656</cdr:y>
    </cdr:to>
    <cdr:sp macro="" textlink="">
      <cdr:nvSpPr>
        <cdr:cNvPr id="12" name="Freeform 11"/>
        <cdr:cNvSpPr/>
      </cdr:nvSpPr>
      <cdr:spPr>
        <a:xfrm xmlns:a="http://schemas.openxmlformats.org/drawingml/2006/main" rot="16200000" flipH="1">
          <a:off x="-278752" y="3146446"/>
          <a:ext cx="3508709" cy="594737"/>
        </a:xfrm>
        <a:custGeom xmlns:a="http://schemas.openxmlformats.org/drawingml/2006/main">
          <a:avLst/>
          <a:gdLst>
            <a:gd name="connsiteX0" fmla="*/ 0 w 3529165"/>
            <a:gd name="connsiteY0" fmla="*/ 0 h 976957"/>
            <a:gd name="connsiteX1" fmla="*/ 3529165 w 3529165"/>
            <a:gd name="connsiteY1" fmla="*/ 976957 h 976957"/>
            <a:gd name="connsiteX0" fmla="*/ 0 w 3284934"/>
            <a:gd name="connsiteY0" fmla="*/ 0 h 1941668"/>
            <a:gd name="connsiteX1" fmla="*/ 3284934 w 3284934"/>
            <a:gd name="connsiteY1" fmla="*/ 1941668 h 1941668"/>
            <a:gd name="connsiteX0" fmla="*/ 0 w 3492530"/>
            <a:gd name="connsiteY0" fmla="*/ 0 h 830418"/>
            <a:gd name="connsiteX1" fmla="*/ 3492530 w 3492530"/>
            <a:gd name="connsiteY1" fmla="*/ 830418 h 830418"/>
            <a:gd name="connsiteX0" fmla="*/ 0 w 3504741"/>
            <a:gd name="connsiteY0" fmla="*/ 0 h 293111"/>
            <a:gd name="connsiteX1" fmla="*/ 3504741 w 3504741"/>
            <a:gd name="connsiteY1" fmla="*/ 293111 h 293111"/>
            <a:gd name="connsiteX0" fmla="*/ 0 w 3546412"/>
            <a:gd name="connsiteY0" fmla="*/ 0 h 150236"/>
            <a:gd name="connsiteX1" fmla="*/ 3546412 w 3546412"/>
            <a:gd name="connsiteY1" fmla="*/ 150236 h 150236"/>
            <a:gd name="connsiteX0" fmla="*/ 0 w 3516647"/>
            <a:gd name="connsiteY0" fmla="*/ 0 h 293111"/>
            <a:gd name="connsiteX1" fmla="*/ 3516647 w 3516647"/>
            <a:gd name="connsiteY1" fmla="*/ 293111 h 293111"/>
            <a:gd name="connsiteX0" fmla="*/ 0 w 3588084"/>
            <a:gd name="connsiteY0" fmla="*/ 0 h 1475799"/>
            <a:gd name="connsiteX1" fmla="*/ 3588084 w 3588084"/>
            <a:gd name="connsiteY1" fmla="*/ 1475799 h 1475799"/>
            <a:gd name="connsiteX0" fmla="*/ 0 w 3508709"/>
            <a:gd name="connsiteY0" fmla="*/ 0 h 602674"/>
            <a:gd name="connsiteX1" fmla="*/ 3508709 w 3508709"/>
            <a:gd name="connsiteY1" fmla="*/ 602674 h 602674"/>
            <a:gd name="connsiteX0" fmla="*/ 0 w 3508709"/>
            <a:gd name="connsiteY0" fmla="*/ 0 h 594737"/>
            <a:gd name="connsiteX1" fmla="*/ 3508709 w 3508709"/>
            <a:gd name="connsiteY1" fmla="*/ 594737 h 59473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508709" h="594737">
              <a:moveTo>
                <a:pt x="0" y="0"/>
              </a:moveTo>
              <a:lnTo>
                <a:pt x="3508709" y="594737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0.14099</cdr:x>
      <cdr:y>0.3635</cdr:y>
    </cdr:from>
    <cdr:to>
      <cdr:x>0.19627</cdr:x>
      <cdr:y>0.82728</cdr:y>
    </cdr:to>
    <cdr:sp macro="" textlink="">
      <cdr:nvSpPr>
        <cdr:cNvPr id="14" name="Freeform 13"/>
        <cdr:cNvSpPr/>
      </cdr:nvSpPr>
      <cdr:spPr>
        <a:xfrm xmlns:a="http://schemas.openxmlformats.org/drawingml/2006/main" rot="16200000" flipH="1">
          <a:off x="3659" y="3504718"/>
          <a:ext cx="2916726" cy="479293"/>
        </a:xfrm>
        <a:custGeom xmlns:a="http://schemas.openxmlformats.org/drawingml/2006/main">
          <a:avLst/>
          <a:gdLst>
            <a:gd name="connsiteX0" fmla="*/ 0 w 3553504"/>
            <a:gd name="connsiteY0" fmla="*/ 0 h 1099033"/>
            <a:gd name="connsiteX1" fmla="*/ 3553504 w 3553504"/>
            <a:gd name="connsiteY1" fmla="*/ 1099033 h 1099033"/>
            <a:gd name="connsiteX0" fmla="*/ 0 w 2820812"/>
            <a:gd name="connsiteY0" fmla="*/ 0 h 1770668"/>
            <a:gd name="connsiteX1" fmla="*/ 2820812 w 2820812"/>
            <a:gd name="connsiteY1" fmla="*/ 1770668 h 1770668"/>
            <a:gd name="connsiteX0" fmla="*/ 0 w 3150524"/>
            <a:gd name="connsiteY0" fmla="*/ 0 h 512880"/>
            <a:gd name="connsiteX1" fmla="*/ 3150524 w 3150524"/>
            <a:gd name="connsiteY1" fmla="*/ 512880 h 512880"/>
            <a:gd name="connsiteX0" fmla="*/ 0 w 2878619"/>
            <a:gd name="connsiteY0" fmla="*/ 0 h 564167"/>
            <a:gd name="connsiteX1" fmla="*/ 2878619 w 2878619"/>
            <a:gd name="connsiteY1" fmla="*/ 564167 h 564167"/>
            <a:gd name="connsiteX0" fmla="*/ 0 w 2795865"/>
            <a:gd name="connsiteY0" fmla="*/ 0 h 432285"/>
            <a:gd name="connsiteX1" fmla="*/ 2795865 w 2795865"/>
            <a:gd name="connsiteY1" fmla="*/ 432285 h 432285"/>
            <a:gd name="connsiteX0" fmla="*/ 0 w 3363317"/>
            <a:gd name="connsiteY0" fmla="*/ 0 h 432285"/>
            <a:gd name="connsiteX1" fmla="*/ 3363317 w 3363317"/>
            <a:gd name="connsiteY1" fmla="*/ 432285 h 432285"/>
            <a:gd name="connsiteX0" fmla="*/ 0 w 3410605"/>
            <a:gd name="connsiteY0" fmla="*/ 0 h 153868"/>
            <a:gd name="connsiteX1" fmla="*/ 3410605 w 3410605"/>
            <a:gd name="connsiteY1" fmla="*/ 153868 h 153868"/>
            <a:gd name="connsiteX0" fmla="*/ 0 w 3351495"/>
            <a:gd name="connsiteY0" fmla="*/ 0 h 146540"/>
            <a:gd name="connsiteX1" fmla="*/ 3351495 w 3351495"/>
            <a:gd name="connsiteY1" fmla="*/ 146540 h 146540"/>
            <a:gd name="connsiteX0" fmla="*/ 0 w 3374547"/>
            <a:gd name="connsiteY0" fmla="*/ 0 h 146539"/>
            <a:gd name="connsiteX1" fmla="*/ 3374547 w 3374547"/>
            <a:gd name="connsiteY1" fmla="*/ 146539 h 146539"/>
            <a:gd name="connsiteX0" fmla="*/ 0 w 2706018"/>
            <a:gd name="connsiteY0" fmla="*/ 0 h 665644"/>
            <a:gd name="connsiteX1" fmla="*/ 2706018 w 2706018"/>
            <a:gd name="connsiteY1" fmla="*/ 665644 h 665644"/>
            <a:gd name="connsiteX0" fmla="*/ 0 w 2982651"/>
            <a:gd name="connsiteY0" fmla="*/ 0 h 275126"/>
            <a:gd name="connsiteX1" fmla="*/ 2982651 w 2982651"/>
            <a:gd name="connsiteY1" fmla="*/ 275126 h 27512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982651" h="275126">
              <a:moveTo>
                <a:pt x="0" y="0"/>
              </a:moveTo>
              <a:lnTo>
                <a:pt x="2982651" y="275126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0.16315</cdr:x>
      <cdr:y>0.48435</cdr:y>
    </cdr:from>
    <cdr:to>
      <cdr:x>0.16366</cdr:x>
      <cdr:y>0.83042</cdr:y>
    </cdr:to>
    <cdr:sp macro="" textlink="">
      <cdr:nvSpPr>
        <cdr:cNvPr id="16" name="Freeform 15"/>
        <cdr:cNvSpPr/>
      </cdr:nvSpPr>
      <cdr:spPr>
        <a:xfrm xmlns:a="http://schemas.openxmlformats.org/drawingml/2006/main" rot="5400000">
          <a:off x="328549" y="4132047"/>
          <a:ext cx="2176411" cy="4390"/>
        </a:xfrm>
        <a:custGeom xmlns:a="http://schemas.openxmlformats.org/drawingml/2006/main">
          <a:avLst/>
          <a:gdLst>
            <a:gd name="connsiteX0" fmla="*/ 0 w 1807317"/>
            <a:gd name="connsiteY0" fmla="*/ 0 h 1561"/>
            <a:gd name="connsiteX1" fmla="*/ 1807317 w 1807317"/>
            <a:gd name="connsiteY1" fmla="*/ 1561 h 1561"/>
            <a:gd name="connsiteX0" fmla="*/ 0 w 2747911"/>
            <a:gd name="connsiteY0" fmla="*/ 4392 h 4392"/>
            <a:gd name="connsiteX1" fmla="*/ 2747911 w 2747911"/>
            <a:gd name="connsiteY1" fmla="*/ 0 h 4392"/>
            <a:gd name="connsiteX0" fmla="*/ 0 w 2718145"/>
            <a:gd name="connsiteY0" fmla="*/ 28205 h 28205"/>
            <a:gd name="connsiteX1" fmla="*/ 2718145 w 2718145"/>
            <a:gd name="connsiteY1" fmla="*/ 0 h 28205"/>
            <a:gd name="connsiteX0" fmla="*/ 0 w 2724098"/>
            <a:gd name="connsiteY0" fmla="*/ 4392 h 4392"/>
            <a:gd name="connsiteX1" fmla="*/ 2724098 w 2724098"/>
            <a:gd name="connsiteY1" fmla="*/ 0 h 4392"/>
            <a:gd name="connsiteX0" fmla="*/ 0 w 2200223"/>
            <a:gd name="connsiteY0" fmla="*/ 12330 h 12330"/>
            <a:gd name="connsiteX1" fmla="*/ 2200223 w 2200223"/>
            <a:gd name="connsiteY1" fmla="*/ 0 h 12330"/>
            <a:gd name="connsiteX0" fmla="*/ 0 w 2176411"/>
            <a:gd name="connsiteY0" fmla="*/ 4390 h 4390"/>
            <a:gd name="connsiteX1" fmla="*/ 2176411 w 2176411"/>
            <a:gd name="connsiteY1" fmla="*/ 0 h 439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176411" h="4390" fill="none">
              <a:moveTo>
                <a:pt x="0" y="4390"/>
              </a:moveTo>
              <a:lnTo>
                <a:pt x="2176411" y="0"/>
              </a:lnTo>
            </a:path>
          </a:pathLst>
        </a:custGeom>
        <a:ln xmlns:a="http://schemas.openxmlformats.org/drawingml/2006/main" w="12700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7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0.14085</cdr:x>
      <cdr:y>0.87961</cdr:y>
    </cdr:from>
    <cdr:to>
      <cdr:x>0.28028</cdr:x>
      <cdr:y>0.96505</cdr:y>
    </cdr:to>
    <cdr:sp macro="" textlink="">
      <cdr:nvSpPr>
        <cdr:cNvPr id="18" name="TextBox 17"/>
        <cdr:cNvSpPr txBox="1"/>
      </cdr:nvSpPr>
      <cdr:spPr>
        <a:xfrm xmlns:a="http://schemas.openxmlformats.org/drawingml/2006/main">
          <a:off x="1221154" y="5531827"/>
          <a:ext cx="1208942" cy="537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 =</a:t>
          </a:r>
          <a:r>
            <a:rPr lang="en-US" sz="1200" baseline="0">
              <a:latin typeface="Times New Roman"/>
              <a:cs typeface="Times New Roman"/>
            </a:rPr>
            <a:t> 1.5</a:t>
          </a:r>
        </a:p>
        <a:p xmlns:a="http://schemas.openxmlformats.org/drawingml/2006/main">
          <a:r>
            <a:rPr lang="en-US" sz="1200" baseline="0">
              <a:latin typeface="Times New Roman"/>
              <a:cs typeface="Times New Roman"/>
            </a:rPr>
            <a:t>t    = 2.25 min</a:t>
          </a:r>
          <a:endParaRPr lang="en-US" sz="12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0.06482</cdr:x>
      <cdr:y>0.57652</cdr:y>
    </cdr:from>
    <cdr:to>
      <cdr:x>0.06517</cdr:x>
      <cdr:y>0.67327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59284" y="3928404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0.50629</cdr:x>
      <cdr:y>0.93028</cdr:y>
    </cdr:from>
    <cdr:to>
      <cdr:x>0.58234</cdr:x>
      <cdr:y>0.9308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389661" y="5850499"/>
          <a:ext cx="659368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0.49014</cdr:x>
      <cdr:y>0.49709</cdr:y>
    </cdr:from>
    <cdr:to>
      <cdr:x>0.68169</cdr:x>
      <cdr:y>0.78058</cdr:y>
    </cdr:to>
    <cdr:sp macro="" textlink="">
      <cdr:nvSpPr>
        <cdr:cNvPr id="7" name="Straight Connector 6"/>
        <cdr:cNvSpPr/>
      </cdr:nvSpPr>
      <cdr:spPr>
        <a:xfrm xmlns:a="http://schemas.openxmlformats.org/drawingml/2006/main" rot="16200000" flipH="1">
          <a:off x="4188561" y="3187216"/>
          <a:ext cx="1782882" cy="166076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0.50845</cdr:x>
      <cdr:y>0.61748</cdr:y>
    </cdr:from>
    <cdr:to>
      <cdr:x>0.81831</cdr:x>
      <cdr:y>0.79612</cdr:y>
    </cdr:to>
    <cdr:sp macro="" textlink="">
      <cdr:nvSpPr>
        <cdr:cNvPr id="10" name="Straight Connector 9"/>
        <cdr:cNvSpPr/>
      </cdr:nvSpPr>
      <cdr:spPr>
        <a:xfrm xmlns:a="http://schemas.openxmlformats.org/drawingml/2006/main">
          <a:off x="4408337" y="3883265"/>
          <a:ext cx="2686567" cy="112346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0.30986</cdr:x>
      <cdr:y>0.39417</cdr:y>
    </cdr:from>
    <cdr:to>
      <cdr:x>0.46901</cdr:x>
      <cdr:y>0.39443</cdr:y>
    </cdr:to>
    <cdr:sp macro="" textlink="">
      <cdr:nvSpPr>
        <cdr:cNvPr id="12" name="Straight Connector 11"/>
        <cdr:cNvSpPr/>
      </cdr:nvSpPr>
      <cdr:spPr>
        <a:xfrm xmlns:a="http://schemas.openxmlformats.org/drawingml/2006/main">
          <a:off x="2686538" y="2478943"/>
          <a:ext cx="1379904" cy="15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0.40282</cdr:x>
      <cdr:y>0.4699</cdr:y>
    </cdr:from>
    <cdr:to>
      <cdr:x>0.46901</cdr:x>
      <cdr:y>0.47015</cdr:y>
    </cdr:to>
    <cdr:sp macro="" textlink="">
      <cdr:nvSpPr>
        <cdr:cNvPr id="14" name="Straight Connector 13"/>
        <cdr:cNvSpPr/>
      </cdr:nvSpPr>
      <cdr:spPr>
        <a:xfrm xmlns:a="http://schemas.openxmlformats.org/drawingml/2006/main">
          <a:off x="3492541" y="2955187"/>
          <a:ext cx="573880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0.14648</cdr:x>
      <cdr:y>0.31845</cdr:y>
    </cdr:from>
    <cdr:to>
      <cdr:x>0.4676</cdr:x>
      <cdr:y>0.3187</cdr:y>
    </cdr:to>
    <cdr:sp macro="" textlink="">
      <cdr:nvSpPr>
        <cdr:cNvPr id="20" name="Straight Connector 19"/>
        <cdr:cNvSpPr/>
      </cdr:nvSpPr>
      <cdr:spPr>
        <a:xfrm xmlns:a="http://schemas.openxmlformats.org/drawingml/2006/main" rot="10800000">
          <a:off x="1270024" y="2002699"/>
          <a:ext cx="2784172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0.30977</cdr:x>
      <cdr:y>0.39236</cdr:y>
    </cdr:from>
    <cdr:to>
      <cdr:x>0.30995</cdr:x>
      <cdr:y>0.85838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>
          <a:off x="2685744" y="2467524"/>
          <a:ext cx="1589" cy="293077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0.40413</cdr:x>
      <cdr:y>0.46998</cdr:y>
    </cdr:from>
    <cdr:to>
      <cdr:x>0.40432</cdr:x>
      <cdr:y>0.86217</cdr:y>
    </cdr:to>
    <cdr:sp macro="" textlink="">
      <cdr:nvSpPr>
        <cdr:cNvPr id="24" name="Freeform 23"/>
        <cdr:cNvSpPr/>
      </cdr:nvSpPr>
      <cdr:spPr>
        <a:xfrm xmlns:a="http://schemas.openxmlformats.org/drawingml/2006/main" rot="5400000">
          <a:off x="2271486" y="4188088"/>
          <a:ext cx="2466448" cy="1650"/>
        </a:xfrm>
        <a:custGeom xmlns:a="http://schemas.openxmlformats.org/drawingml/2006/main">
          <a:avLst/>
          <a:gdLst>
            <a:gd name="connsiteX0" fmla="*/ 0 w 1589"/>
            <a:gd name="connsiteY0" fmla="*/ 0 h 2540000"/>
            <a:gd name="connsiteX1" fmla="*/ 1589 w 1589"/>
            <a:gd name="connsiteY1" fmla="*/ 2540000 h 2540000"/>
            <a:gd name="connsiteX0" fmla="*/ 0 w 1513"/>
            <a:gd name="connsiteY0" fmla="*/ 0 h 21376406"/>
            <a:gd name="connsiteX1" fmla="*/ 1513 w 1513"/>
            <a:gd name="connsiteY1" fmla="*/ 21376406 h 21376406"/>
            <a:gd name="connsiteX0" fmla="*/ 0 w 1528"/>
            <a:gd name="connsiteY0" fmla="*/ 17135362 h 17982028"/>
            <a:gd name="connsiteX1" fmla="*/ 1528 w 1528"/>
            <a:gd name="connsiteY1" fmla="*/ 846667 h 17982028"/>
            <a:gd name="connsiteX0" fmla="*/ 0 w 1528"/>
            <a:gd name="connsiteY0" fmla="*/ 1 h 21376406"/>
            <a:gd name="connsiteX1" fmla="*/ 1528 w 1528"/>
            <a:gd name="connsiteY1" fmla="*/ 21376406 h 21376406"/>
            <a:gd name="connsiteX0" fmla="*/ 0 w 1520"/>
            <a:gd name="connsiteY0" fmla="*/ 130130665 h 130977331"/>
            <a:gd name="connsiteX1" fmla="*/ 1520 w 1520"/>
            <a:gd name="connsiteY1" fmla="*/ 846666 h 130977331"/>
            <a:gd name="connsiteX0" fmla="*/ 0 w 1543"/>
            <a:gd name="connsiteY0" fmla="*/ 0 h 2544627"/>
            <a:gd name="connsiteX1" fmla="*/ 1543 w 1543"/>
            <a:gd name="connsiteY1" fmla="*/ 2544626 h 254462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43" h="2544627">
              <a:moveTo>
                <a:pt x="0" y="0"/>
              </a:moveTo>
              <a:cubicBezTo>
                <a:pt x="530" y="846667"/>
                <a:pt x="1013" y="1697959"/>
                <a:pt x="1543" y="2544626"/>
              </a:cubicBezTo>
            </a:path>
          </a:pathLst>
        </a:cu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0.14507</cdr:x>
      <cdr:y>0.67767</cdr:y>
    </cdr:from>
    <cdr:to>
      <cdr:x>0.61127</cdr:x>
      <cdr:y>0.67792</cdr:y>
    </cdr:to>
    <cdr:sp macro="" textlink="">
      <cdr:nvSpPr>
        <cdr:cNvPr id="30" name="Freeform 29"/>
        <cdr:cNvSpPr/>
      </cdr:nvSpPr>
      <cdr:spPr>
        <a:xfrm xmlns:a="http://schemas.openxmlformats.org/drawingml/2006/main" rot="10800000">
          <a:off x="1257826" y="4261833"/>
          <a:ext cx="4042007" cy="1573"/>
        </a:xfrm>
        <a:custGeom xmlns:a="http://schemas.openxmlformats.org/drawingml/2006/main">
          <a:avLst/>
          <a:gdLst>
            <a:gd name="connsiteX0" fmla="*/ 0 w 3614603"/>
            <a:gd name="connsiteY0" fmla="*/ 0 h 1572"/>
            <a:gd name="connsiteX1" fmla="*/ 3614603 w 3614603"/>
            <a:gd name="connsiteY1" fmla="*/ 1572 h 1572"/>
            <a:gd name="connsiteX0" fmla="*/ 0 w 4017584"/>
            <a:gd name="connsiteY0" fmla="*/ 0 h 38207"/>
            <a:gd name="connsiteX1" fmla="*/ 4017584 w 4017584"/>
            <a:gd name="connsiteY1" fmla="*/ 38207 h 38207"/>
            <a:gd name="connsiteX0" fmla="*/ 0 w 4042007"/>
            <a:gd name="connsiteY0" fmla="*/ 0 h 1573"/>
            <a:gd name="connsiteX1" fmla="*/ 4042007 w 4042007"/>
            <a:gd name="connsiteY1" fmla="*/ 1573 h 157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4042007" h="1573">
              <a:moveTo>
                <a:pt x="0" y="0"/>
              </a:moveTo>
              <a:lnTo>
                <a:pt x="4042007" y="1573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0.4338</cdr:x>
      <cdr:y>0.79806</cdr:y>
    </cdr:from>
    <cdr:to>
      <cdr:x>0.5493</cdr:x>
      <cdr:y>0.84262</cdr:y>
    </cdr:to>
    <cdr:sp macro="" textlink="">
      <cdr:nvSpPr>
        <cdr:cNvPr id="31" name="TextBox 30"/>
        <cdr:cNvSpPr txBox="1"/>
      </cdr:nvSpPr>
      <cdr:spPr>
        <a:xfrm xmlns:a="http://schemas.openxmlformats.org/drawingml/2006/main">
          <a:off x="3761124" y="5018953"/>
          <a:ext cx="1001375" cy="2802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>
          <a:spAutoFit/>
        </a:bodyPr>
        <a:lstStyle xmlns:a="http://schemas.openxmlformats.org/drawingml/2006/main"/>
        <a:p xmlns:a="http://schemas.openxmlformats.org/drawingml/2006/main">
          <a:r>
            <a:rPr lang="en-US" sz="1200"/>
            <a:t>t    = 6.5 min</a:t>
          </a:r>
        </a:p>
      </cdr:txBody>
    </cdr:sp>
  </cdr:relSizeAnchor>
  <cdr:relSizeAnchor xmlns:cdr="http://schemas.openxmlformats.org/drawingml/2006/chartDrawing">
    <cdr:from>
      <cdr:x>0.1493</cdr:x>
      <cdr:y>0.49709</cdr:y>
    </cdr:from>
    <cdr:to>
      <cdr:x>0.43662</cdr:x>
      <cdr:y>0.49734</cdr:y>
    </cdr:to>
    <cdr:sp macro="" textlink="">
      <cdr:nvSpPr>
        <cdr:cNvPr id="17" name="Straight Connector 16"/>
        <cdr:cNvSpPr/>
      </cdr:nvSpPr>
      <cdr:spPr>
        <a:xfrm xmlns:a="http://schemas.openxmlformats.org/drawingml/2006/main">
          <a:off x="1294423" y="3126154"/>
          <a:ext cx="2491154" cy="158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0.43794</cdr:x>
      <cdr:y>0.49721</cdr:y>
    </cdr:from>
    <cdr:to>
      <cdr:x>0.43812</cdr:x>
      <cdr:y>0.85838</cdr:y>
    </cdr:to>
    <cdr:sp macro="" textlink="">
      <cdr:nvSpPr>
        <cdr:cNvPr id="19" name="Straight Arrow Connector 18"/>
        <cdr:cNvSpPr/>
      </cdr:nvSpPr>
      <cdr:spPr>
        <a:xfrm xmlns:a="http://schemas.openxmlformats.org/drawingml/2006/main" rot="5400000">
          <a:off x="3796994" y="3126948"/>
          <a:ext cx="1589" cy="227134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36635" y="36635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0.05374</cdr:x>
      <cdr:y>0.54577</cdr:y>
    </cdr:from>
    <cdr:to>
      <cdr:x>0.05409</cdr:x>
      <cdr:y>0.65781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115184" y="3783107"/>
          <a:ext cx="704613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0.50794</cdr:x>
      <cdr:y>0.91074</cdr:y>
    </cdr:from>
    <cdr:to>
      <cdr:x>0.58197</cdr:x>
      <cdr:y>0.91127</cdr:y>
    </cdr:to>
    <cdr:sp macro="" textlink="">
      <cdr:nvSpPr>
        <cdr:cNvPr id="3" name="Straight Arrow Connector 7"/>
        <cdr:cNvSpPr/>
      </cdr:nvSpPr>
      <cdr:spPr>
        <a:xfrm xmlns:a="http://schemas.openxmlformats.org/drawingml/2006/main">
          <a:off x="4403927" y="5727596"/>
          <a:ext cx="641854" cy="333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0.14366</cdr:x>
      <cdr:y>0.33786</cdr:y>
    </cdr:from>
    <cdr:to>
      <cdr:x>0.19296</cdr:x>
      <cdr:y>0.81942</cdr:y>
    </cdr:to>
    <cdr:sp macro="" textlink="">
      <cdr:nvSpPr>
        <cdr:cNvPr id="7" name="Straight Connector 6"/>
        <cdr:cNvSpPr/>
      </cdr:nvSpPr>
      <cdr:spPr>
        <a:xfrm xmlns:a="http://schemas.openxmlformats.org/drawingml/2006/main">
          <a:off x="1245576" y="2124808"/>
          <a:ext cx="427403" cy="302846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0.14507</cdr:x>
      <cdr:y>0.29126</cdr:y>
    </cdr:from>
    <cdr:to>
      <cdr:x>0.19894</cdr:x>
      <cdr:y>0.82281</cdr:y>
    </cdr:to>
    <cdr:sp macro="" textlink="">
      <cdr:nvSpPr>
        <cdr:cNvPr id="9" name="Freeform 8"/>
        <cdr:cNvSpPr/>
      </cdr:nvSpPr>
      <cdr:spPr>
        <a:xfrm xmlns:a="http://schemas.openxmlformats.org/drawingml/2006/main" rot="16200000" flipH="1">
          <a:off x="-180140" y="3269622"/>
          <a:ext cx="3342891" cy="467097"/>
        </a:xfrm>
        <a:custGeom xmlns:a="http://schemas.openxmlformats.org/drawingml/2006/main">
          <a:avLst/>
          <a:gdLst>
            <a:gd name="connsiteX0" fmla="*/ 0 w 3269621"/>
            <a:gd name="connsiteY0" fmla="*/ 0 h 894504"/>
            <a:gd name="connsiteX1" fmla="*/ 3269621 w 3269621"/>
            <a:gd name="connsiteY1" fmla="*/ 894504 h 894504"/>
            <a:gd name="connsiteX0" fmla="*/ 0 w 3245199"/>
            <a:gd name="connsiteY0" fmla="*/ 0 h 2372100"/>
            <a:gd name="connsiteX1" fmla="*/ 3245199 w 3245199"/>
            <a:gd name="connsiteY1" fmla="*/ 2372100 h 2372100"/>
            <a:gd name="connsiteX0" fmla="*/ 0 w 3342891"/>
            <a:gd name="connsiteY0" fmla="*/ 0 h 467097"/>
            <a:gd name="connsiteX1" fmla="*/ 3342891 w 3342891"/>
            <a:gd name="connsiteY1" fmla="*/ 467097 h 467097"/>
            <a:gd name="connsiteX0" fmla="*/ 0 w 3342891"/>
            <a:gd name="connsiteY0" fmla="*/ 0 h 467097"/>
            <a:gd name="connsiteX1" fmla="*/ 3342891 w 3342891"/>
            <a:gd name="connsiteY1" fmla="*/ 467097 h 4670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3342891" h="467097">
              <a:moveTo>
                <a:pt x="0" y="0"/>
              </a:moveTo>
              <a:lnTo>
                <a:pt x="3342891" y="467097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0.15646</cdr:x>
      <cdr:y>0.53551</cdr:y>
    </cdr:from>
    <cdr:to>
      <cdr:x>0.18698</cdr:x>
      <cdr:y>0.8227</cdr:y>
    </cdr:to>
    <cdr:sp macro="" textlink="">
      <cdr:nvSpPr>
        <cdr:cNvPr id="11" name="Freeform 10"/>
        <cdr:cNvSpPr/>
      </cdr:nvSpPr>
      <cdr:spPr>
        <a:xfrm xmlns:a="http://schemas.openxmlformats.org/drawingml/2006/main" rot="4903518">
          <a:off x="585791" y="4138569"/>
          <a:ext cx="1806118" cy="264603"/>
        </a:xfrm>
        <a:custGeom xmlns:a="http://schemas.openxmlformats.org/drawingml/2006/main">
          <a:avLst/>
          <a:gdLst>
            <a:gd name="connsiteX0" fmla="*/ 0 w 1575317"/>
            <a:gd name="connsiteY0" fmla="*/ 0 h 1561"/>
            <a:gd name="connsiteX1" fmla="*/ 1575317 w 1575317"/>
            <a:gd name="connsiteY1" fmla="*/ 1561 h 156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1575317" h="1561" fill="none">
              <a:moveTo>
                <a:pt x="0" y="0"/>
              </a:moveTo>
              <a:lnTo>
                <a:pt x="1575317" y="1561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</cdr:y>
    </cdr:from>
    <cdr:to>
      <cdr:x>0.00281</cdr:x>
      <cdr:y>0.00388</cdr:y>
    </cdr:to>
    <cdr:pic>
      <cdr:nvPicPr>
        <cdr:cNvPr id="1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0.15634</cdr:x>
      <cdr:y>0.84272</cdr:y>
    </cdr:from>
    <cdr:to>
      <cdr:x>0.27042</cdr:x>
      <cdr:y>0.93786</cdr:y>
    </cdr:to>
    <cdr:sp macro="" textlink="">
      <cdr:nvSpPr>
        <cdr:cNvPr id="15" name="TextBox 14"/>
        <cdr:cNvSpPr txBox="1"/>
      </cdr:nvSpPr>
      <cdr:spPr>
        <a:xfrm xmlns:a="http://schemas.openxmlformats.org/drawingml/2006/main">
          <a:off x="1355480" y="5299807"/>
          <a:ext cx="989135" cy="5983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100">
              <a:latin typeface="Times New Roman"/>
              <a:cs typeface="Times New Roman"/>
            </a:rPr>
            <a:t>√t   = 1.4</a:t>
          </a:r>
        </a:p>
        <a:p xmlns:a="http://schemas.openxmlformats.org/drawingml/2006/main">
          <a:r>
            <a:rPr lang="en-US" sz="1100">
              <a:latin typeface="Times New Roman"/>
              <a:cs typeface="Times New Roman"/>
            </a:rPr>
            <a:t>t   = 1.96 min</a:t>
          </a:r>
          <a:endParaRPr lang="en-US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0.06341</cdr:x>
      <cdr:y>0.55256</cdr:y>
    </cdr:from>
    <cdr:to>
      <cdr:x>0.06376</cdr:x>
      <cdr:y>0.64931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47072" y="3777760"/>
          <a:ext cx="608455" cy="303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0.55141</cdr:x>
      <cdr:y>0.94619</cdr:y>
    </cdr:from>
    <cdr:to>
      <cdr:x>0.62746</cdr:x>
      <cdr:y>0.94671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780831" y="5950515"/>
          <a:ext cx="659368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0.40845</cdr:x>
      <cdr:y>0.53204</cdr:y>
    </cdr:from>
    <cdr:to>
      <cdr:x>0.63803</cdr:x>
      <cdr:y>0.74757</cdr:y>
    </cdr:to>
    <cdr:sp macro="" textlink="">
      <cdr:nvSpPr>
        <cdr:cNvPr id="6" name="Straight Connector 5"/>
        <cdr:cNvSpPr/>
      </cdr:nvSpPr>
      <cdr:spPr>
        <a:xfrm xmlns:a="http://schemas.openxmlformats.org/drawingml/2006/main" rot="16200000" flipH="1">
          <a:off x="3858872" y="3028486"/>
          <a:ext cx="1355454" cy="199045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0.53521</cdr:x>
      <cdr:y>0.68544</cdr:y>
    </cdr:from>
    <cdr:to>
      <cdr:x>0.80282</cdr:x>
      <cdr:y>0.79223</cdr:y>
    </cdr:to>
    <cdr:sp macro="" textlink="">
      <cdr:nvSpPr>
        <cdr:cNvPr id="9" name="Straight Connector 8"/>
        <cdr:cNvSpPr/>
      </cdr:nvSpPr>
      <cdr:spPr>
        <a:xfrm xmlns:a="http://schemas.openxmlformats.org/drawingml/2006/main">
          <a:off x="4640375" y="4310690"/>
          <a:ext cx="2320202" cy="67161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0.14085</cdr:x>
      <cdr:y>0.33592</cdr:y>
    </cdr:from>
    <cdr:to>
      <cdr:x>0.50282</cdr:x>
      <cdr:y>0.33617</cdr:y>
    </cdr:to>
    <cdr:sp macro="" textlink="">
      <cdr:nvSpPr>
        <cdr:cNvPr id="13" name="Straight Connector 12"/>
        <cdr:cNvSpPr/>
      </cdr:nvSpPr>
      <cdr:spPr>
        <a:xfrm xmlns:a="http://schemas.openxmlformats.org/drawingml/2006/main">
          <a:off x="1221197" y="2112583"/>
          <a:ext cx="3138349" cy="1573"/>
        </a:xfrm>
        <a:prstGeom xmlns:a="http://schemas.openxmlformats.org/drawingml/2006/main" prst="line">
          <a:avLst/>
        </a:prstGeom>
        <a:ln xmlns:a="http://schemas.openxmlformats.org/drawingml/2006/main" w="9525">
          <a:prstDash val="dash"/>
          <a:headEnd type="arrow" w="med" len="med"/>
          <a:tailEnd type="none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0.29718</cdr:x>
      <cdr:y>0.42718</cdr:y>
    </cdr:from>
    <cdr:to>
      <cdr:x>0.5</cdr:x>
      <cdr:y>0.42743</cdr:y>
    </cdr:to>
    <cdr:sp macro="" textlink="">
      <cdr:nvSpPr>
        <cdr:cNvPr id="19" name="Straight Connector 18"/>
        <cdr:cNvSpPr/>
      </cdr:nvSpPr>
      <cdr:spPr>
        <a:xfrm xmlns:a="http://schemas.openxmlformats.org/drawingml/2006/main">
          <a:off x="2576622" y="2686528"/>
          <a:ext cx="1758488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0.39155</cdr:x>
      <cdr:y>0.51844</cdr:y>
    </cdr:from>
    <cdr:to>
      <cdr:x>0.50141</cdr:x>
      <cdr:y>0.5187</cdr:y>
    </cdr:to>
    <cdr:sp macro="" textlink="">
      <cdr:nvSpPr>
        <cdr:cNvPr id="21" name="Straight Connector 20"/>
        <cdr:cNvSpPr/>
      </cdr:nvSpPr>
      <cdr:spPr>
        <a:xfrm xmlns:a="http://schemas.openxmlformats.org/drawingml/2006/main">
          <a:off x="3394828" y="3260465"/>
          <a:ext cx="952507" cy="1635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0.38901</cdr:x>
      <cdr:y>0.79185</cdr:y>
    </cdr:from>
    <cdr:to>
      <cdr:x>0.51014</cdr:x>
      <cdr:y>0.85593</cdr:y>
    </cdr:to>
    <cdr:sp macro="" textlink="">
      <cdr:nvSpPr>
        <cdr:cNvPr id="40" name="TextBox 39"/>
        <cdr:cNvSpPr txBox="1"/>
      </cdr:nvSpPr>
      <cdr:spPr>
        <a:xfrm xmlns:a="http://schemas.openxmlformats.org/drawingml/2006/main">
          <a:off x="3372808" y="4979868"/>
          <a:ext cx="1050221" cy="4029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/>
            <a:t>t    = 4.25 min</a:t>
          </a:r>
        </a:p>
      </cdr:txBody>
    </cdr:sp>
  </cdr:relSizeAnchor>
  <cdr:relSizeAnchor xmlns:cdr="http://schemas.openxmlformats.org/drawingml/2006/chartDrawing">
    <cdr:from>
      <cdr:x>0.13944</cdr:x>
      <cdr:y>0.71068</cdr:y>
    </cdr:from>
    <cdr:to>
      <cdr:x>0.59859</cdr:x>
      <cdr:y>0.71093</cdr:y>
    </cdr:to>
    <cdr:sp macro="" textlink="">
      <cdr:nvSpPr>
        <cdr:cNvPr id="18" name="Straight Connector 17"/>
        <cdr:cNvSpPr/>
      </cdr:nvSpPr>
      <cdr:spPr>
        <a:xfrm xmlns:a="http://schemas.openxmlformats.org/drawingml/2006/main" rot="10800000">
          <a:off x="1208941" y="4469424"/>
          <a:ext cx="3980963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0.29709</cdr:x>
      <cdr:y>0.42731</cdr:y>
    </cdr:from>
    <cdr:to>
      <cdr:x>0.29727</cdr:x>
      <cdr:y>0.85838</cdr:y>
    </cdr:to>
    <cdr:sp macro="" textlink="">
      <cdr:nvSpPr>
        <cdr:cNvPr id="22" name="Straight Connector 21"/>
        <cdr:cNvSpPr/>
      </cdr:nvSpPr>
      <cdr:spPr>
        <a:xfrm xmlns:a="http://schemas.openxmlformats.org/drawingml/2006/main" rot="5400000">
          <a:off x="2575841" y="2687332"/>
          <a:ext cx="1589" cy="271096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0.3923</cdr:x>
      <cdr:y>0.51547</cdr:y>
    </cdr:from>
    <cdr:to>
      <cdr:x>0.39249</cdr:x>
      <cdr:y>0.85721</cdr:y>
    </cdr:to>
    <cdr:sp macro="" textlink="">
      <cdr:nvSpPr>
        <cdr:cNvPr id="24" name="Straight Connector 23"/>
        <cdr:cNvSpPr/>
      </cdr:nvSpPr>
      <cdr:spPr>
        <a:xfrm xmlns:a="http://schemas.openxmlformats.org/drawingml/2006/main" rot="5400000">
          <a:off x="2327520" y="4315557"/>
          <a:ext cx="2149232" cy="1589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0.14085</cdr:x>
      <cdr:y>0.52233</cdr:y>
    </cdr:from>
    <cdr:to>
      <cdr:x>0.39578</cdr:x>
      <cdr:y>0.52233</cdr:y>
    </cdr:to>
    <cdr:sp macro="" textlink="">
      <cdr:nvSpPr>
        <cdr:cNvPr id="28" name="Straight Connector 27"/>
        <cdr:cNvSpPr/>
      </cdr:nvSpPr>
      <cdr:spPr>
        <a:xfrm xmlns:a="http://schemas.openxmlformats.org/drawingml/2006/main" rot="5400000">
          <a:off x="2326300" y="2179745"/>
          <a:ext cx="17" cy="221031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0.39578</cdr:x>
      <cdr:y>0.52116</cdr:y>
    </cdr:from>
    <cdr:to>
      <cdr:x>0.39662</cdr:x>
      <cdr:y>0.86019</cdr:y>
    </cdr:to>
    <cdr:sp macro="" textlink="">
      <cdr:nvSpPr>
        <cdr:cNvPr id="30" name="Freeform 29"/>
        <cdr:cNvSpPr/>
      </cdr:nvSpPr>
      <cdr:spPr>
        <a:xfrm xmlns:a="http://schemas.openxmlformats.org/drawingml/2006/main" rot="10800000" flipV="1">
          <a:off x="3431456" y="3277566"/>
          <a:ext cx="7320" cy="2132146"/>
        </a:xfrm>
        <a:custGeom xmlns:a="http://schemas.openxmlformats.org/drawingml/2006/main">
          <a:avLst/>
          <a:gdLst>
            <a:gd name="connsiteX0" fmla="*/ 0 w 23"/>
            <a:gd name="connsiteY0" fmla="*/ 0 h 2161454"/>
            <a:gd name="connsiteX1" fmla="*/ 23 w 23"/>
            <a:gd name="connsiteY1" fmla="*/ 2161454 h 2161454"/>
            <a:gd name="connsiteX0" fmla="*/ 87908 w 87916"/>
            <a:gd name="connsiteY0" fmla="*/ 0 h 2117492"/>
            <a:gd name="connsiteX1" fmla="*/ 8 w 87916"/>
            <a:gd name="connsiteY1" fmla="*/ 2117492 h 2117492"/>
            <a:gd name="connsiteX0" fmla="*/ 7312 w 7320"/>
            <a:gd name="connsiteY0" fmla="*/ 0 h 2132146"/>
            <a:gd name="connsiteX1" fmla="*/ 8 w 7320"/>
            <a:gd name="connsiteY1" fmla="*/ 2132146 h 213214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7320" h="2132146" fill="none">
              <a:moveTo>
                <a:pt x="7312" y="0"/>
              </a:moveTo>
              <a:cubicBezTo>
                <a:pt x="7320" y="720485"/>
                <a:pt x="0" y="1411661"/>
                <a:pt x="8" y="2132146"/>
              </a:cubicBez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12211" y="-36635"/>
    <xdr:ext cx="8621345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0.07488</cdr:x>
      <cdr:y>0.52276</cdr:y>
    </cdr:from>
    <cdr:to>
      <cdr:x>0.07523</cdr:x>
      <cdr:y>0.6348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298394" y="3638370"/>
          <a:ext cx="704613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0.54602</cdr:x>
      <cdr:y>0.92557</cdr:y>
    </cdr:from>
    <cdr:to>
      <cdr:x>0.62005</cdr:x>
      <cdr:y>0.9261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734098" y="5820859"/>
          <a:ext cx="641855" cy="333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0.14448</cdr:x>
      <cdr:y>0.35728</cdr:y>
    </cdr:from>
    <cdr:to>
      <cdr:x>0.2068</cdr:x>
      <cdr:y>0.84855</cdr:y>
    </cdr:to>
    <cdr:sp macro="" textlink="">
      <cdr:nvSpPr>
        <cdr:cNvPr id="25" name="Freeform 24"/>
        <cdr:cNvSpPr/>
      </cdr:nvSpPr>
      <cdr:spPr>
        <a:xfrm xmlns:a="http://schemas.openxmlformats.org/drawingml/2006/main">
          <a:off x="1245578" y="2246924"/>
          <a:ext cx="537290" cy="3089530"/>
        </a:xfrm>
        <a:custGeom xmlns:a="http://schemas.openxmlformats.org/drawingml/2006/main">
          <a:avLst/>
          <a:gdLst>
            <a:gd name="connsiteX0" fmla="*/ 0 w 928088"/>
            <a:gd name="connsiteY0" fmla="*/ 0 h 3431435"/>
            <a:gd name="connsiteX1" fmla="*/ 928088 w 928088"/>
            <a:gd name="connsiteY1" fmla="*/ 3431435 h 3431435"/>
            <a:gd name="connsiteX0" fmla="*/ 0 w 1160107"/>
            <a:gd name="connsiteY0" fmla="*/ 0 h 2930762"/>
            <a:gd name="connsiteX1" fmla="*/ 1160107 w 1160107"/>
            <a:gd name="connsiteY1" fmla="*/ 2930762 h 2930762"/>
            <a:gd name="connsiteX0" fmla="*/ 0 w 512895"/>
            <a:gd name="connsiteY0" fmla="*/ 0 h 3016243"/>
            <a:gd name="connsiteX1" fmla="*/ 512895 w 512895"/>
            <a:gd name="connsiteY1" fmla="*/ 3016243 h 301624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512895" h="3016243">
              <a:moveTo>
                <a:pt x="0" y="0"/>
              </a:moveTo>
              <a:lnTo>
                <a:pt x="512895" y="3016243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0.14448</cdr:x>
      <cdr:y>0.2932</cdr:y>
    </cdr:from>
    <cdr:to>
      <cdr:x>0.21672</cdr:x>
      <cdr:y>0.84272</cdr:y>
    </cdr:to>
    <cdr:sp macro="" textlink="">
      <cdr:nvSpPr>
        <cdr:cNvPr id="27" name="Freeform 26"/>
        <cdr:cNvSpPr/>
      </cdr:nvSpPr>
      <cdr:spPr>
        <a:xfrm xmlns:a="http://schemas.openxmlformats.org/drawingml/2006/main">
          <a:off x="1245611" y="1843939"/>
          <a:ext cx="622787" cy="3455869"/>
        </a:xfrm>
        <a:custGeom xmlns:a="http://schemas.openxmlformats.org/drawingml/2006/main">
          <a:avLst/>
          <a:gdLst>
            <a:gd name="connsiteX0" fmla="*/ 0 w 1025768"/>
            <a:gd name="connsiteY0" fmla="*/ 0 h 3419235"/>
            <a:gd name="connsiteX1" fmla="*/ 1025768 w 1025768"/>
            <a:gd name="connsiteY1" fmla="*/ 3419235 h 3419235"/>
            <a:gd name="connsiteX0" fmla="*/ 0 w 1709614"/>
            <a:gd name="connsiteY0" fmla="*/ 0 h 3272696"/>
            <a:gd name="connsiteX1" fmla="*/ 1709614 w 1709614"/>
            <a:gd name="connsiteY1" fmla="*/ 3272696 h 3272696"/>
            <a:gd name="connsiteX0" fmla="*/ 0 w 622787"/>
            <a:gd name="connsiteY0" fmla="*/ 0 h 3455869"/>
            <a:gd name="connsiteX1" fmla="*/ 622787 w 622787"/>
            <a:gd name="connsiteY1" fmla="*/ 3455869 h 345586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622787" h="3455869">
              <a:moveTo>
                <a:pt x="0" y="0"/>
              </a:moveTo>
              <a:lnTo>
                <a:pt x="622787" y="3455869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0.17432</cdr:x>
      <cdr:y>0.51469</cdr:y>
    </cdr:from>
    <cdr:to>
      <cdr:x>0.17554</cdr:x>
      <cdr:y>0.84672</cdr:y>
    </cdr:to>
    <cdr:sp macro="" textlink="">
      <cdr:nvSpPr>
        <cdr:cNvPr id="29" name="Freeform 28"/>
        <cdr:cNvSpPr/>
      </cdr:nvSpPr>
      <cdr:spPr>
        <a:xfrm xmlns:a="http://schemas.openxmlformats.org/drawingml/2006/main" rot="5400000">
          <a:off x="464054" y="4275641"/>
          <a:ext cx="2088137" cy="10576"/>
        </a:xfrm>
        <a:custGeom xmlns:a="http://schemas.openxmlformats.org/drawingml/2006/main">
          <a:avLst/>
          <a:gdLst>
            <a:gd name="connsiteX0" fmla="*/ 0 w 2136983"/>
            <a:gd name="connsiteY0" fmla="*/ 0 h 1638"/>
            <a:gd name="connsiteX1" fmla="*/ 2136983 w 2136983"/>
            <a:gd name="connsiteY1" fmla="*/ 1638 h 1638"/>
            <a:gd name="connsiteX0" fmla="*/ 0 w 2088137"/>
            <a:gd name="connsiteY0" fmla="*/ 10576 h 10576"/>
            <a:gd name="connsiteX1" fmla="*/ 2088137 w 2088137"/>
            <a:gd name="connsiteY1" fmla="*/ 0 h 1057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088137" h="10576" fill="none">
              <a:moveTo>
                <a:pt x="0" y="10576"/>
              </a:moveTo>
              <a:lnTo>
                <a:pt x="2088137" y="0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0.14872</cdr:x>
      <cdr:y>0.87378</cdr:y>
    </cdr:from>
    <cdr:to>
      <cdr:x>0.28753</cdr:x>
      <cdr:y>0.97669</cdr:y>
    </cdr:to>
    <cdr:sp macro="" textlink="">
      <cdr:nvSpPr>
        <cdr:cNvPr id="30" name="TextBox 29"/>
        <cdr:cNvSpPr txBox="1"/>
      </cdr:nvSpPr>
      <cdr:spPr>
        <a:xfrm xmlns:a="http://schemas.openxmlformats.org/drawingml/2006/main">
          <a:off x="1282185" y="5495180"/>
          <a:ext cx="1196729" cy="6471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n-US" sz="1200">
              <a:latin typeface="Times New Roman"/>
              <a:cs typeface="Times New Roman"/>
            </a:rPr>
            <a:t>√t   = 2.5</a:t>
          </a:r>
        </a:p>
        <a:p xmlns:a="http://schemas.openxmlformats.org/drawingml/2006/main">
          <a:r>
            <a:rPr lang="en-US" sz="1200">
              <a:latin typeface="Times New Roman"/>
              <a:cs typeface="Times New Roman"/>
            </a:rPr>
            <a:t>t  </a:t>
          </a:r>
          <a:r>
            <a:rPr lang="en-US" sz="1200" baseline="0">
              <a:latin typeface="Times New Roman"/>
              <a:cs typeface="Times New Roman"/>
            </a:rPr>
            <a:t> </a:t>
          </a:r>
          <a:r>
            <a:rPr lang="en-US" sz="1200">
              <a:latin typeface="Times New Roman"/>
              <a:cs typeface="Times New Roman"/>
            </a:rPr>
            <a:t>= 6.25 min</a:t>
          </a:r>
          <a:endParaRPr lang="en-US" sz="12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-9769" y="-14654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0.05138</cdr:x>
      <cdr:y>0.5722</cdr:y>
    </cdr:from>
    <cdr:to>
      <cdr:x>0.05173</cdr:x>
      <cdr:y>0.66895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142777" y="3901230"/>
          <a:ext cx="608455" cy="30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0.52793</cdr:x>
      <cdr:y>0.93512</cdr:y>
    </cdr:from>
    <cdr:to>
      <cdr:x>0.60398</cdr:x>
      <cdr:y>0.93564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4577254" y="5880900"/>
          <a:ext cx="659369" cy="327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0.47352</cdr:x>
      <cdr:y>0.52485</cdr:y>
    </cdr:from>
    <cdr:to>
      <cdr:x>0.81408</cdr:x>
      <cdr:y>0.69146</cdr:y>
    </cdr:to>
    <cdr:sp macro="" textlink="">
      <cdr:nvSpPr>
        <cdr:cNvPr id="56" name="Straight Connector 55"/>
        <cdr:cNvSpPr/>
      </cdr:nvSpPr>
      <cdr:spPr>
        <a:xfrm xmlns:a="http://schemas.openxmlformats.org/drawingml/2006/main">
          <a:off x="4105519" y="3300779"/>
          <a:ext cx="2952751" cy="104775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0.54905</cdr:x>
      <cdr:y>0.58544</cdr:y>
    </cdr:from>
    <cdr:to>
      <cdr:x>0.86077</cdr:x>
      <cdr:y>0.69714</cdr:y>
    </cdr:to>
    <cdr:sp macro="" textlink="">
      <cdr:nvSpPr>
        <cdr:cNvPr id="58" name="Straight Connector 57"/>
        <cdr:cNvSpPr/>
      </cdr:nvSpPr>
      <cdr:spPr>
        <a:xfrm xmlns:a="http://schemas.openxmlformats.org/drawingml/2006/main">
          <a:off x="4760362" y="3681779"/>
          <a:ext cx="2702719" cy="702469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0.12962</cdr:x>
      <cdr:y>0.64937</cdr:y>
    </cdr:from>
    <cdr:to>
      <cdr:x>0.728</cdr:x>
      <cdr:y>0.65321</cdr:y>
    </cdr:to>
    <cdr:sp macro="" textlink="">
      <cdr:nvSpPr>
        <cdr:cNvPr id="60" name="Freeform 59"/>
        <cdr:cNvSpPr/>
      </cdr:nvSpPr>
      <cdr:spPr>
        <a:xfrm xmlns:a="http://schemas.openxmlformats.org/drawingml/2006/main" rot="10800000" flipV="1">
          <a:off x="1123801" y="4083874"/>
          <a:ext cx="5188058" cy="24106"/>
        </a:xfrm>
        <a:custGeom xmlns:a="http://schemas.openxmlformats.org/drawingml/2006/main">
          <a:avLst/>
          <a:gdLst>
            <a:gd name="connsiteX0" fmla="*/ 0 w 4164120"/>
            <a:gd name="connsiteY0" fmla="*/ 0 h 12200"/>
            <a:gd name="connsiteX1" fmla="*/ 4164120 w 4164120"/>
            <a:gd name="connsiteY1" fmla="*/ 12200 h 12200"/>
            <a:gd name="connsiteX0" fmla="*/ 0 w 5164245"/>
            <a:gd name="connsiteY0" fmla="*/ 0 h 24106"/>
            <a:gd name="connsiteX1" fmla="*/ 5164245 w 5164245"/>
            <a:gd name="connsiteY1" fmla="*/ 24106 h 24106"/>
            <a:gd name="connsiteX0" fmla="*/ 0 w 5188058"/>
            <a:gd name="connsiteY0" fmla="*/ 0 h 24106"/>
            <a:gd name="connsiteX1" fmla="*/ 5188058 w 5188058"/>
            <a:gd name="connsiteY1" fmla="*/ 24106 h 2410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5188058" h="24106">
              <a:moveTo>
                <a:pt x="0" y="0"/>
              </a:moveTo>
              <a:lnTo>
                <a:pt x="5188058" y="24106"/>
              </a:lnTo>
            </a:path>
          </a:pathLst>
        </a:cu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0.29296</cdr:x>
      <cdr:y>0.43729</cdr:y>
    </cdr:from>
    <cdr:to>
      <cdr:x>0.45493</cdr:x>
      <cdr:y>0.43754</cdr:y>
    </cdr:to>
    <cdr:sp macro="" textlink="">
      <cdr:nvSpPr>
        <cdr:cNvPr id="70" name="Straight Connector 69"/>
        <cdr:cNvSpPr/>
      </cdr:nvSpPr>
      <cdr:spPr>
        <a:xfrm xmlns:a="http://schemas.openxmlformats.org/drawingml/2006/main">
          <a:off x="2540019" y="2750064"/>
          <a:ext cx="1404311" cy="1572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0.13099</cdr:x>
      <cdr:y>0.37291</cdr:y>
    </cdr:from>
    <cdr:to>
      <cdr:x>0.45493</cdr:x>
      <cdr:y>0.37316</cdr:y>
    </cdr:to>
    <cdr:sp macro="" textlink="">
      <cdr:nvSpPr>
        <cdr:cNvPr id="72" name="Straight Connector 71"/>
        <cdr:cNvSpPr/>
      </cdr:nvSpPr>
      <cdr:spPr>
        <a:xfrm xmlns:a="http://schemas.openxmlformats.org/drawingml/2006/main" rot="10800000">
          <a:off x="1135708" y="2345231"/>
          <a:ext cx="2808622" cy="157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  <a:headEnd type="none" w="med" len="med"/>
          <a:tailEnd type="arrow" w="med" len="med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0.39023</cdr:x>
      <cdr:y>0.50199</cdr:y>
    </cdr:from>
    <cdr:to>
      <cdr:x>0.45634</cdr:x>
      <cdr:y>0.50212</cdr:y>
    </cdr:to>
    <cdr:sp macro="" textlink="">
      <cdr:nvSpPr>
        <cdr:cNvPr id="78" name="Straight Connector 77"/>
        <cdr:cNvSpPr/>
      </cdr:nvSpPr>
      <cdr:spPr>
        <a:xfrm xmlns:a="http://schemas.openxmlformats.org/drawingml/2006/main" rot="10800000" flipH="1">
          <a:off x="3383369" y="3156992"/>
          <a:ext cx="573186" cy="817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0.39497</cdr:x>
      <cdr:y>0.7918</cdr:y>
    </cdr:from>
    <cdr:to>
      <cdr:x>0.5106</cdr:x>
      <cdr:y>0.84656</cdr:y>
    </cdr:to>
    <cdr:sp macro="" textlink="">
      <cdr:nvSpPr>
        <cdr:cNvPr id="82" name="TextBox 1"/>
        <cdr:cNvSpPr txBox="1"/>
      </cdr:nvSpPr>
      <cdr:spPr>
        <a:xfrm xmlns:a="http://schemas.openxmlformats.org/drawingml/2006/main">
          <a:off x="3424434" y="4979584"/>
          <a:ext cx="1002534" cy="3443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aseline="0"/>
            <a:t>t    = 4.6 min</a:t>
          </a:r>
          <a:endParaRPr lang="en-US" sz="1200"/>
        </a:p>
      </cdr:txBody>
    </cdr:sp>
  </cdr:relSizeAnchor>
  <cdr:relSizeAnchor xmlns:cdr="http://schemas.openxmlformats.org/drawingml/2006/chartDrawing">
    <cdr:from>
      <cdr:x>0.28338</cdr:x>
      <cdr:y>0.8668</cdr:y>
    </cdr:from>
    <cdr:to>
      <cdr:x>0.30789</cdr:x>
      <cdr:y>0.88777</cdr:y>
    </cdr:to>
    <cdr:sp macro="" textlink="">
      <cdr:nvSpPr>
        <cdr:cNvPr id="83" name="TextBox 82"/>
        <cdr:cNvSpPr txBox="1"/>
      </cdr:nvSpPr>
      <cdr:spPr>
        <a:xfrm xmlns:a="http://schemas.openxmlformats.org/drawingml/2006/main">
          <a:off x="2456961" y="5451231"/>
          <a:ext cx="212481" cy="131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0.29216</cdr:x>
      <cdr:y>0.43789</cdr:y>
    </cdr:from>
    <cdr:to>
      <cdr:x>0.29235</cdr:x>
      <cdr:y>0.86197</cdr:y>
    </cdr:to>
    <cdr:sp macro="" textlink="">
      <cdr:nvSpPr>
        <cdr:cNvPr id="18" name="Straight Connector 17"/>
        <cdr:cNvSpPr/>
      </cdr:nvSpPr>
      <cdr:spPr>
        <a:xfrm xmlns:a="http://schemas.openxmlformats.org/drawingml/2006/main" rot="5400000">
          <a:off x="2533100" y="2753886"/>
          <a:ext cx="1589" cy="2667000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0.38966</cdr:x>
      <cdr:y>0.50416</cdr:y>
    </cdr:from>
    <cdr:to>
      <cdr:x>0.38985</cdr:x>
      <cdr:y>0.86386</cdr:y>
    </cdr:to>
    <cdr:sp macro="" textlink="">
      <cdr:nvSpPr>
        <cdr:cNvPr id="20" name="Straight Connector 19"/>
        <cdr:cNvSpPr/>
      </cdr:nvSpPr>
      <cdr:spPr>
        <a:xfrm xmlns:a="http://schemas.openxmlformats.org/drawingml/2006/main" rot="5400000">
          <a:off x="3378444" y="3170604"/>
          <a:ext cx="1589" cy="2262188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0.13233</cdr:x>
      <cdr:y>0.47864</cdr:y>
    </cdr:from>
    <cdr:to>
      <cdr:x>0.39692</cdr:x>
      <cdr:y>0.5442</cdr:y>
    </cdr:to>
    <cdr:sp macro="" textlink="">
      <cdr:nvSpPr>
        <cdr:cNvPr id="22" name="Freeform 21"/>
        <cdr:cNvSpPr/>
      </cdr:nvSpPr>
      <cdr:spPr>
        <a:xfrm xmlns:a="http://schemas.openxmlformats.org/drawingml/2006/main" rot="20985246">
          <a:off x="1147336" y="3010123"/>
          <a:ext cx="2294053" cy="412340"/>
        </a:xfrm>
        <a:custGeom xmlns:a="http://schemas.openxmlformats.org/drawingml/2006/main">
          <a:avLst/>
          <a:gdLst>
            <a:gd name="connsiteX0" fmla="*/ 0 w 2264181"/>
            <a:gd name="connsiteY0" fmla="*/ 0 h 33066"/>
            <a:gd name="connsiteX1" fmla="*/ 2264181 w 2264181"/>
            <a:gd name="connsiteY1" fmla="*/ 33066 h 3306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264181" h="33066">
              <a:moveTo>
                <a:pt x="0" y="0"/>
              </a:moveTo>
              <a:lnTo>
                <a:pt x="2264181" y="33066"/>
              </a:lnTo>
            </a:path>
          </a:pathLst>
        </a:custGeom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0.39924</cdr:x>
      <cdr:y>0.50983</cdr:y>
    </cdr:from>
    <cdr:to>
      <cdr:x>0.39946</cdr:x>
      <cdr:y>0.85995</cdr:y>
    </cdr:to>
    <cdr:sp macro="" textlink="">
      <cdr:nvSpPr>
        <cdr:cNvPr id="24" name="Freeform 23"/>
        <cdr:cNvSpPr/>
      </cdr:nvSpPr>
      <cdr:spPr>
        <a:xfrm xmlns:a="http://schemas.openxmlformats.org/drawingml/2006/main" rot="5400000" flipV="1">
          <a:off x="2361490" y="4306301"/>
          <a:ext cx="2201866" cy="1908"/>
        </a:xfrm>
        <a:custGeom xmlns:a="http://schemas.openxmlformats.org/drawingml/2006/main">
          <a:avLst/>
          <a:gdLst>
            <a:gd name="connsiteX0" fmla="*/ 0 w 2463803"/>
            <a:gd name="connsiteY0" fmla="*/ 0 h 45719"/>
            <a:gd name="connsiteX1" fmla="*/ 2463803 w 2463803"/>
            <a:gd name="connsiteY1" fmla="*/ 45719 h 45719"/>
            <a:gd name="connsiteX0" fmla="*/ 0 w 2487616"/>
            <a:gd name="connsiteY0" fmla="*/ 0 h 69531"/>
            <a:gd name="connsiteX1" fmla="*/ 2487616 w 2487616"/>
            <a:gd name="connsiteY1" fmla="*/ 69531 h 69531"/>
            <a:gd name="connsiteX0" fmla="*/ 0 w 2201866"/>
            <a:gd name="connsiteY0" fmla="*/ 1908 h 1908"/>
            <a:gd name="connsiteX1" fmla="*/ 2201866 w 2201866"/>
            <a:gd name="connsiteY1" fmla="*/ 0 h 190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w="2201866" h="1908" fill="none">
              <a:moveTo>
                <a:pt x="0" y="1908"/>
              </a:moveTo>
              <a:lnTo>
                <a:pt x="2201866" y="0"/>
              </a:lnTo>
            </a:path>
          </a:pathLst>
        </a:cu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133350</xdr:colOff>
      <xdr:row>31</xdr:row>
      <xdr:rowOff>38100</xdr:rowOff>
    </xdr:from>
    <xdr:to>
      <xdr:col>19</xdr:col>
      <xdr:colOff>152400</xdr:colOff>
      <xdr:row>31</xdr:row>
      <xdr:rowOff>47626</xdr:rowOff>
    </xdr:to>
    <xdr:cxnSp macro="">
      <xdr:nvCxnSpPr>
        <xdr:cNvPr id="6" name="Straight Arrow Connector 5"/>
        <xdr:cNvCxnSpPr/>
      </xdr:nvCxnSpPr>
      <xdr:spPr>
        <a:xfrm flipV="1">
          <a:off x="11506200" y="6096000"/>
          <a:ext cx="628650" cy="952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37"/>
  <sheetViews>
    <sheetView zoomScale="70" zoomScaleNormal="70" workbookViewId="0">
      <selection activeCell="B3" sqref="B3:D20"/>
    </sheetView>
  </sheetViews>
  <sheetFormatPr defaultRowHeight="15"/>
  <cols>
    <col min="2" max="2" width="10.28515625" customWidth="1"/>
    <col min="3" max="3" width="13.42578125" customWidth="1"/>
    <col min="4" max="4" width="12.7109375" bestFit="1" customWidth="1"/>
  </cols>
  <sheetData>
    <row r="3" spans="2:5" ht="18.75">
      <c r="B3" s="2" t="s">
        <v>1</v>
      </c>
      <c r="C3" s="2" t="s">
        <v>0</v>
      </c>
      <c r="D3" s="3" t="s">
        <v>2</v>
      </c>
      <c r="E3" s="1"/>
    </row>
    <row r="4" spans="2:5" ht="18.75">
      <c r="B4" s="2">
        <v>0</v>
      </c>
      <c r="C4" s="2">
        <v>740</v>
      </c>
      <c r="D4" s="2">
        <f>B4^0.5</f>
        <v>0</v>
      </c>
    </row>
    <row r="5" spans="2:5" ht="18.75">
      <c r="B5" s="2">
        <v>0.1</v>
      </c>
      <c r="C5" s="2">
        <v>768</v>
      </c>
      <c r="D5" s="2">
        <f t="shared" ref="D5:D20" si="0">B5^0.5</f>
        <v>0.31622776601683794</v>
      </c>
    </row>
    <row r="6" spans="2:5" ht="18.75">
      <c r="B6" s="2">
        <v>0.25</v>
      </c>
      <c r="C6" s="2">
        <v>777</v>
      </c>
      <c r="D6" s="2">
        <f t="shared" si="0"/>
        <v>0.5</v>
      </c>
    </row>
    <row r="7" spans="2:5" ht="18.75">
      <c r="B7" s="2">
        <v>0.5</v>
      </c>
      <c r="C7" s="2">
        <v>779</v>
      </c>
      <c r="D7" s="2">
        <f t="shared" si="0"/>
        <v>0.70710678118654757</v>
      </c>
    </row>
    <row r="8" spans="2:5" ht="18.75">
      <c r="B8" s="2">
        <v>1</v>
      </c>
      <c r="C8" s="2">
        <v>795</v>
      </c>
      <c r="D8" s="2">
        <f t="shared" si="0"/>
        <v>1</v>
      </c>
    </row>
    <row r="9" spans="2:5" ht="18.75">
      <c r="B9" s="2">
        <v>2</v>
      </c>
      <c r="C9" s="2">
        <v>802</v>
      </c>
      <c r="D9" s="2">
        <f t="shared" si="0"/>
        <v>1.4142135623730951</v>
      </c>
    </row>
    <row r="10" spans="2:5" ht="18.75">
      <c r="B10" s="2">
        <v>4</v>
      </c>
      <c r="C10" s="2">
        <v>805</v>
      </c>
      <c r="D10" s="2">
        <f t="shared" si="0"/>
        <v>2</v>
      </c>
    </row>
    <row r="11" spans="2:5" ht="18.75">
      <c r="B11" s="2">
        <v>8</v>
      </c>
      <c r="C11" s="2">
        <v>812</v>
      </c>
      <c r="D11" s="2">
        <f t="shared" si="0"/>
        <v>2.8284271247461903</v>
      </c>
    </row>
    <row r="12" spans="2:5" ht="18.75">
      <c r="B12" s="2">
        <v>15</v>
      </c>
      <c r="C12" s="2">
        <v>818</v>
      </c>
      <c r="D12" s="2">
        <f t="shared" si="0"/>
        <v>3.872983346207417</v>
      </c>
    </row>
    <row r="13" spans="2:5" ht="18.75">
      <c r="B13" s="2">
        <v>30</v>
      </c>
      <c r="C13" s="2">
        <v>824</v>
      </c>
      <c r="D13" s="2">
        <f t="shared" si="0"/>
        <v>5.4772255750516612</v>
      </c>
    </row>
    <row r="14" spans="2:5" ht="18.75">
      <c r="B14" s="2">
        <v>60</v>
      </c>
      <c r="C14" s="2">
        <v>831</v>
      </c>
      <c r="D14" s="2">
        <f t="shared" si="0"/>
        <v>7.745966692414834</v>
      </c>
    </row>
    <row r="15" spans="2:5" ht="18.75">
      <c r="B15" s="2">
        <v>120</v>
      </c>
      <c r="C15" s="2">
        <v>839</v>
      </c>
      <c r="D15" s="2">
        <f t="shared" si="0"/>
        <v>10.954451150103322</v>
      </c>
    </row>
    <row r="16" spans="2:5" ht="18.75">
      <c r="B16" s="2">
        <v>240</v>
      </c>
      <c r="C16" s="2">
        <v>842</v>
      </c>
      <c r="D16" s="2">
        <f t="shared" si="0"/>
        <v>15.491933384829668</v>
      </c>
    </row>
    <row r="17" spans="2:4" ht="18.75">
      <c r="B17" s="2">
        <v>480</v>
      </c>
      <c r="C17" s="2">
        <v>849</v>
      </c>
      <c r="D17" s="2">
        <f t="shared" si="0"/>
        <v>21.908902300206645</v>
      </c>
    </row>
    <row r="18" spans="2:4" ht="18.75">
      <c r="B18" s="2">
        <v>1432</v>
      </c>
      <c r="C18" s="2">
        <v>859</v>
      </c>
      <c r="D18" s="2">
        <f t="shared" si="0"/>
        <v>37.841775856849004</v>
      </c>
    </row>
    <row r="19" spans="2:4" ht="18.75">
      <c r="B19" s="2">
        <v>2816</v>
      </c>
      <c r="C19" s="2">
        <v>863</v>
      </c>
      <c r="D19" s="2">
        <f t="shared" si="0"/>
        <v>53.065996645686397</v>
      </c>
    </row>
    <row r="20" spans="2:4" ht="18.75">
      <c r="B20" s="2">
        <v>4317</v>
      </c>
      <c r="C20" s="2">
        <v>868</v>
      </c>
      <c r="D20" s="2">
        <f t="shared" si="0"/>
        <v>65.703881163900817</v>
      </c>
    </row>
    <row r="24" spans="2:4" ht="18.75">
      <c r="B24" s="2">
        <v>740</v>
      </c>
      <c r="C24" s="2">
        <v>0</v>
      </c>
    </row>
    <row r="25" spans="2:4" ht="18.75">
      <c r="B25" s="2">
        <v>768</v>
      </c>
      <c r="C25" s="2">
        <v>0.31622776601683794</v>
      </c>
    </row>
    <row r="26" spans="2:4" ht="18.75">
      <c r="B26" s="2">
        <v>777</v>
      </c>
      <c r="C26" s="2">
        <v>0.5</v>
      </c>
    </row>
    <row r="27" spans="2:4" ht="18.75">
      <c r="B27" s="2">
        <v>795</v>
      </c>
      <c r="C27" s="2">
        <v>1</v>
      </c>
    </row>
    <row r="28" spans="2:4" ht="18.75">
      <c r="B28" s="2">
        <v>802</v>
      </c>
      <c r="C28" s="2">
        <v>1.4142135623730951</v>
      </c>
    </row>
    <row r="29" spans="2:4" ht="18.75">
      <c r="B29" s="2">
        <v>805</v>
      </c>
      <c r="C29" s="2">
        <v>2</v>
      </c>
    </row>
    <row r="30" spans="2:4" ht="18.75">
      <c r="B30" s="2">
        <v>812</v>
      </c>
      <c r="C30" s="2">
        <v>2.8284271247461903</v>
      </c>
    </row>
    <row r="31" spans="2:4" ht="18.75">
      <c r="B31" s="2">
        <v>818</v>
      </c>
      <c r="C31" s="2">
        <v>3.872983346207417</v>
      </c>
    </row>
    <row r="32" spans="2:4" ht="18.75">
      <c r="B32" s="2">
        <v>824</v>
      </c>
      <c r="C32" s="2">
        <v>5.4772255750516612</v>
      </c>
    </row>
    <row r="33" spans="2:3" ht="18.75">
      <c r="B33" s="2">
        <v>831</v>
      </c>
      <c r="C33" s="2">
        <v>7.745966692414834</v>
      </c>
    </row>
    <row r="34" spans="2:3" ht="18.75">
      <c r="B34" s="2">
        <v>839</v>
      </c>
      <c r="C34" s="2">
        <v>10.954451150103322</v>
      </c>
    </row>
    <row r="35" spans="2:3" ht="18.75">
      <c r="B35" s="2">
        <v>849</v>
      </c>
      <c r="C35" s="2">
        <v>21.908902300206645</v>
      </c>
    </row>
    <row r="36" spans="2:3" ht="18.75">
      <c r="B36" s="2">
        <v>859</v>
      </c>
      <c r="C36" s="2">
        <v>37.841775856849004</v>
      </c>
    </row>
    <row r="37" spans="2:3" ht="18.75">
      <c r="B37" s="2">
        <v>868</v>
      </c>
      <c r="C37" s="2">
        <v>65.703881163900817</v>
      </c>
    </row>
  </sheetData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34"/>
  <sheetViews>
    <sheetView workbookViewId="0">
      <selection activeCell="B2" sqref="B2:D18"/>
    </sheetView>
  </sheetViews>
  <sheetFormatPr defaultRowHeight="15"/>
  <cols>
    <col min="3" max="3" width="11.42578125" customWidth="1"/>
    <col min="4" max="4" width="12.85546875" customWidth="1"/>
  </cols>
  <sheetData>
    <row r="2" spans="2:5" ht="15.75">
      <c r="B2" s="4" t="s">
        <v>1</v>
      </c>
      <c r="C2" s="4" t="s">
        <v>0</v>
      </c>
      <c r="D2" s="5" t="s">
        <v>2</v>
      </c>
      <c r="E2" s="5" t="s">
        <v>3</v>
      </c>
    </row>
    <row r="3" spans="2:5" ht="15.75">
      <c r="B3" s="4">
        <v>0</v>
      </c>
      <c r="C3" s="4">
        <v>960</v>
      </c>
      <c r="D3" s="4">
        <f>B3^0.5</f>
        <v>0</v>
      </c>
      <c r="E3" s="4"/>
    </row>
    <row r="4" spans="2:5" ht="15.75">
      <c r="B4" s="4">
        <v>0.1</v>
      </c>
      <c r="C4" s="4">
        <v>985</v>
      </c>
      <c r="D4" s="4">
        <f t="shared" ref="D4:D17" si="0">B4^0.5</f>
        <v>0.31622776601683794</v>
      </c>
      <c r="E4" s="4">
        <f>LOG10(B4)</f>
        <v>-1</v>
      </c>
    </row>
    <row r="5" spans="2:5" ht="15.75">
      <c r="B5" s="4">
        <v>0.25</v>
      </c>
      <c r="C5" s="4">
        <v>997</v>
      </c>
      <c r="D5" s="4">
        <f t="shared" si="0"/>
        <v>0.5</v>
      </c>
      <c r="E5" s="4">
        <f t="shared" ref="E5:E17" si="1">LOG10(B5)</f>
        <v>-0.6020599913279624</v>
      </c>
    </row>
    <row r="6" spans="2:5" ht="15.75">
      <c r="B6" s="4">
        <v>0.5</v>
      </c>
      <c r="C6" s="4">
        <v>1003</v>
      </c>
      <c r="D6" s="4">
        <f t="shared" si="0"/>
        <v>0.70710678118654757</v>
      </c>
      <c r="E6" s="4">
        <f t="shared" si="1"/>
        <v>-0.3010299956639812</v>
      </c>
    </row>
    <row r="7" spans="2:5" ht="15.75">
      <c r="B7" s="4">
        <v>1</v>
      </c>
      <c r="C7" s="4">
        <v>1012</v>
      </c>
      <c r="D7" s="4">
        <f t="shared" si="0"/>
        <v>1</v>
      </c>
      <c r="E7" s="4">
        <f t="shared" si="1"/>
        <v>0</v>
      </c>
    </row>
    <row r="8" spans="2:5" ht="15.75">
      <c r="B8" s="4">
        <v>2</v>
      </c>
      <c r="C8" s="4">
        <v>1020</v>
      </c>
      <c r="D8" s="4">
        <f t="shared" si="0"/>
        <v>1.4142135623730951</v>
      </c>
      <c r="E8" s="4">
        <f t="shared" si="1"/>
        <v>0.3010299956639812</v>
      </c>
    </row>
    <row r="9" spans="2:5" ht="15.75">
      <c r="B9" s="4">
        <v>4</v>
      </c>
      <c r="C9" s="4">
        <v>1027</v>
      </c>
      <c r="D9" s="4">
        <f t="shared" si="0"/>
        <v>2</v>
      </c>
      <c r="E9" s="4">
        <f t="shared" si="1"/>
        <v>0.6020599913279624</v>
      </c>
    </row>
    <row r="10" spans="2:5" ht="15.75">
      <c r="B10" s="4">
        <v>8</v>
      </c>
      <c r="C10" s="4">
        <v>1036</v>
      </c>
      <c r="D10" s="4">
        <f t="shared" si="0"/>
        <v>2.8284271247461903</v>
      </c>
      <c r="E10" s="4">
        <f t="shared" si="1"/>
        <v>0.90308998699194354</v>
      </c>
    </row>
    <row r="11" spans="2:5" ht="15.75">
      <c r="B11" s="4">
        <v>15</v>
      </c>
      <c r="C11" s="4">
        <v>1042</v>
      </c>
      <c r="D11" s="4">
        <f t="shared" si="0"/>
        <v>3.872983346207417</v>
      </c>
      <c r="E11" s="4">
        <f t="shared" si="1"/>
        <v>1.1760912590556813</v>
      </c>
    </row>
    <row r="12" spans="2:5" ht="15.75">
      <c r="B12" s="4">
        <v>30</v>
      </c>
      <c r="C12" s="4">
        <v>1051</v>
      </c>
      <c r="D12" s="4">
        <f t="shared" si="0"/>
        <v>5.4772255750516612</v>
      </c>
      <c r="E12" s="4">
        <f t="shared" si="1"/>
        <v>1.4771212547196624</v>
      </c>
    </row>
    <row r="13" spans="2:5" ht="15.75">
      <c r="B13" s="4">
        <v>60</v>
      </c>
      <c r="C13" s="4">
        <v>1057</v>
      </c>
      <c r="D13" s="4">
        <f t="shared" si="0"/>
        <v>7.745966692414834</v>
      </c>
      <c r="E13" s="4">
        <f t="shared" si="1"/>
        <v>1.7781512503836436</v>
      </c>
    </row>
    <row r="14" spans="2:5" ht="15.75">
      <c r="B14" s="4">
        <v>120</v>
      </c>
      <c r="C14" s="4">
        <v>1063</v>
      </c>
      <c r="D14" s="4">
        <f t="shared" si="0"/>
        <v>10.954451150103322</v>
      </c>
      <c r="E14" s="4">
        <f t="shared" si="1"/>
        <v>2.0791812460476247</v>
      </c>
    </row>
    <row r="15" spans="2:5" ht="15.75">
      <c r="B15" s="4">
        <v>240</v>
      </c>
      <c r="C15" s="4">
        <v>1069</v>
      </c>
      <c r="D15" s="4">
        <f t="shared" si="0"/>
        <v>15.491933384829668</v>
      </c>
      <c r="E15" s="4">
        <f t="shared" si="1"/>
        <v>2.3802112417116059</v>
      </c>
    </row>
    <row r="16" spans="2:5" ht="15.75">
      <c r="B16" s="4">
        <v>480</v>
      </c>
      <c r="C16" s="4">
        <v>1076</v>
      </c>
      <c r="D16" s="4">
        <f t="shared" si="0"/>
        <v>21.908902300206645</v>
      </c>
      <c r="E16" s="4">
        <f t="shared" si="1"/>
        <v>2.6812412373755872</v>
      </c>
    </row>
    <row r="17" spans="2:5" ht="15.75">
      <c r="B17" s="4">
        <v>1395</v>
      </c>
      <c r="C17" s="4">
        <v>1081</v>
      </c>
      <c r="D17" s="4">
        <f t="shared" si="0"/>
        <v>37.349698793966198</v>
      </c>
      <c r="E17" s="4">
        <f t="shared" si="1"/>
        <v>3.1445742076096161</v>
      </c>
    </row>
    <row r="20" spans="2:5">
      <c r="B20">
        <v>960</v>
      </c>
      <c r="C20">
        <v>0</v>
      </c>
    </row>
    <row r="21" spans="2:5">
      <c r="B21">
        <v>985</v>
      </c>
      <c r="C21">
        <v>0.31622776601683794</v>
      </c>
    </row>
    <row r="22" spans="2:5">
      <c r="B22">
        <v>997</v>
      </c>
      <c r="C22">
        <v>0.5</v>
      </c>
    </row>
    <row r="23" spans="2:5">
      <c r="B23">
        <v>1003</v>
      </c>
      <c r="C23">
        <v>0.70710678118654757</v>
      </c>
    </row>
    <row r="24" spans="2:5">
      <c r="B24">
        <v>1012</v>
      </c>
      <c r="C24">
        <v>1</v>
      </c>
    </row>
    <row r="25" spans="2:5">
      <c r="B25">
        <v>1020</v>
      </c>
      <c r="C25">
        <v>1.4142135623730951</v>
      </c>
    </row>
    <row r="26" spans="2:5">
      <c r="B26">
        <v>1027</v>
      </c>
      <c r="C26">
        <v>2</v>
      </c>
    </row>
    <row r="27" spans="2:5">
      <c r="B27">
        <v>1036</v>
      </c>
      <c r="C27">
        <v>2.8284271247461903</v>
      </c>
    </row>
    <row r="28" spans="2:5">
      <c r="B28">
        <v>1042</v>
      </c>
      <c r="C28">
        <v>3.872983346207417</v>
      </c>
    </row>
    <row r="29" spans="2:5">
      <c r="B29">
        <v>1051</v>
      </c>
      <c r="C29">
        <v>5.4772255750516612</v>
      </c>
    </row>
    <row r="30" spans="2:5">
      <c r="B30">
        <v>1057</v>
      </c>
      <c r="C30">
        <v>7.745966692414834</v>
      </c>
    </row>
    <row r="31" spans="2:5">
      <c r="B31">
        <v>1063</v>
      </c>
      <c r="C31">
        <v>10.954451150103322</v>
      </c>
    </row>
    <row r="32" spans="2:5">
      <c r="B32">
        <v>1069</v>
      </c>
      <c r="C32">
        <v>15.491933384829668</v>
      </c>
    </row>
    <row r="33" spans="2:3">
      <c r="B33">
        <v>1076</v>
      </c>
      <c r="C33">
        <v>21.908902300206645</v>
      </c>
    </row>
    <row r="34" spans="2:3">
      <c r="B34">
        <v>1081</v>
      </c>
      <c r="C34">
        <v>37.349698793966198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D34"/>
  <sheetViews>
    <sheetView workbookViewId="0">
      <selection activeCell="B3" sqref="B3:D17"/>
    </sheetView>
  </sheetViews>
  <sheetFormatPr defaultRowHeight="15"/>
  <cols>
    <col min="2" max="2" width="10.28515625" customWidth="1"/>
    <col min="3" max="3" width="10.7109375" customWidth="1"/>
    <col min="4" max="4" width="12.85546875" customWidth="1"/>
  </cols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1222</v>
      </c>
      <c r="D3">
        <f>B3^0.5</f>
        <v>0</v>
      </c>
    </row>
    <row r="4" spans="2:4">
      <c r="B4">
        <v>0.1</v>
      </c>
      <c r="C4">
        <v>1247</v>
      </c>
      <c r="D4">
        <f t="shared" ref="D4:D17" si="0">B4^0.5</f>
        <v>0.31622776601683794</v>
      </c>
    </row>
    <row r="5" spans="2:4">
      <c r="B5">
        <v>0.25</v>
      </c>
      <c r="C5">
        <v>1253</v>
      </c>
      <c r="D5">
        <f t="shared" si="0"/>
        <v>0.5</v>
      </c>
    </row>
    <row r="6" spans="2:4">
      <c r="B6">
        <v>0.5</v>
      </c>
      <c r="C6">
        <v>1262</v>
      </c>
      <c r="D6">
        <f t="shared" si="0"/>
        <v>0.70710678118654757</v>
      </c>
    </row>
    <row r="7" spans="2:4">
      <c r="B7">
        <v>1</v>
      </c>
      <c r="C7">
        <v>1270</v>
      </c>
      <c r="D7">
        <f t="shared" si="0"/>
        <v>1</v>
      </c>
    </row>
    <row r="8" spans="2:4">
      <c r="B8">
        <v>2</v>
      </c>
      <c r="C8">
        <v>1278</v>
      </c>
      <c r="D8">
        <f t="shared" si="0"/>
        <v>1.4142135623730951</v>
      </c>
    </row>
    <row r="9" spans="2:4">
      <c r="B9">
        <v>4</v>
      </c>
      <c r="C9">
        <v>1285</v>
      </c>
      <c r="D9">
        <f t="shared" si="0"/>
        <v>2</v>
      </c>
    </row>
    <row r="10" spans="2:4">
      <c r="B10">
        <v>8</v>
      </c>
      <c r="C10">
        <v>1292</v>
      </c>
      <c r="D10">
        <f t="shared" si="0"/>
        <v>2.8284271247461903</v>
      </c>
    </row>
    <row r="11" spans="2:4">
      <c r="B11">
        <v>15</v>
      </c>
      <c r="C11">
        <v>1300</v>
      </c>
      <c r="D11">
        <f t="shared" si="0"/>
        <v>3.872983346207417</v>
      </c>
    </row>
    <row r="12" spans="2:4">
      <c r="B12">
        <v>30</v>
      </c>
      <c r="C12">
        <v>1306</v>
      </c>
      <c r="D12">
        <f t="shared" si="0"/>
        <v>5.4772255750516612</v>
      </c>
    </row>
    <row r="13" spans="2:4">
      <c r="B13">
        <v>60</v>
      </c>
      <c r="C13">
        <v>1313</v>
      </c>
      <c r="D13">
        <f t="shared" si="0"/>
        <v>7.745966692414834</v>
      </c>
    </row>
    <row r="14" spans="2:4">
      <c r="B14">
        <v>120</v>
      </c>
      <c r="C14">
        <v>1318</v>
      </c>
      <c r="D14">
        <f t="shared" si="0"/>
        <v>10.954451150103322</v>
      </c>
    </row>
    <row r="15" spans="2:4">
      <c r="B15">
        <v>240</v>
      </c>
      <c r="C15">
        <v>1324</v>
      </c>
      <c r="D15">
        <f t="shared" si="0"/>
        <v>15.491933384829668</v>
      </c>
    </row>
    <row r="16" spans="2:4">
      <c r="B16">
        <v>480</v>
      </c>
      <c r="C16">
        <v>1332</v>
      </c>
      <c r="D16">
        <f t="shared" si="0"/>
        <v>21.908902300206645</v>
      </c>
    </row>
    <row r="17" spans="2:4">
      <c r="B17">
        <v>1452</v>
      </c>
      <c r="C17">
        <v>1339</v>
      </c>
      <c r="D17">
        <f t="shared" si="0"/>
        <v>38.105117766515299</v>
      </c>
    </row>
    <row r="20" spans="2:4">
      <c r="B20">
        <v>1222</v>
      </c>
      <c r="C20">
        <v>0</v>
      </c>
    </row>
    <row r="21" spans="2:4">
      <c r="B21">
        <v>1247</v>
      </c>
      <c r="C21">
        <v>0.31622776601683794</v>
      </c>
    </row>
    <row r="22" spans="2:4">
      <c r="B22">
        <v>1253</v>
      </c>
      <c r="C22">
        <v>0.5</v>
      </c>
    </row>
    <row r="23" spans="2:4">
      <c r="B23">
        <v>1262</v>
      </c>
      <c r="C23">
        <v>0.70710678118654757</v>
      </c>
    </row>
    <row r="24" spans="2:4">
      <c r="B24">
        <v>1270</v>
      </c>
      <c r="C24">
        <v>1</v>
      </c>
    </row>
    <row r="25" spans="2:4">
      <c r="B25">
        <v>1278</v>
      </c>
      <c r="C25">
        <v>1.4142135623730951</v>
      </c>
    </row>
    <row r="26" spans="2:4">
      <c r="B26">
        <v>1285</v>
      </c>
      <c r="C26">
        <v>2</v>
      </c>
    </row>
    <row r="27" spans="2:4">
      <c r="B27">
        <v>1292</v>
      </c>
      <c r="C27">
        <v>2.8284271247461903</v>
      </c>
    </row>
    <row r="28" spans="2:4">
      <c r="B28">
        <v>1300</v>
      </c>
      <c r="C28">
        <v>3.872983346207417</v>
      </c>
    </row>
    <row r="29" spans="2:4">
      <c r="B29">
        <v>1306</v>
      </c>
      <c r="C29">
        <v>5.4772255750516612</v>
      </c>
    </row>
    <row r="30" spans="2:4">
      <c r="B30">
        <v>1313</v>
      </c>
      <c r="C30">
        <v>7.745966692414834</v>
      </c>
    </row>
    <row r="31" spans="2:4">
      <c r="B31">
        <v>1318</v>
      </c>
      <c r="C31">
        <v>10.954451150103322</v>
      </c>
    </row>
    <row r="32" spans="2:4">
      <c r="B32">
        <v>1324</v>
      </c>
      <c r="C32">
        <v>15.491933384829668</v>
      </c>
    </row>
    <row r="33" spans="2:3">
      <c r="B33">
        <v>1332</v>
      </c>
      <c r="C33">
        <v>21.908902300206645</v>
      </c>
    </row>
    <row r="34" spans="2:3">
      <c r="B34">
        <v>1339</v>
      </c>
      <c r="C34">
        <v>38.105117766515299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D32"/>
  <sheetViews>
    <sheetView topLeftCell="B1" zoomScale="85" zoomScaleNormal="85" workbookViewId="0">
      <selection activeCell="B3" sqref="B3:D17"/>
    </sheetView>
  </sheetViews>
  <sheetFormatPr defaultRowHeight="15"/>
  <cols>
    <col min="2" max="2" width="10.85546875" customWidth="1"/>
    <col min="3" max="4" width="12.42578125" customWidth="1"/>
  </cols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1478</v>
      </c>
      <c r="D3">
        <f>B3^0.5</f>
        <v>0</v>
      </c>
    </row>
    <row r="4" spans="2:4">
      <c r="B4">
        <v>0.1</v>
      </c>
      <c r="C4">
        <v>1502</v>
      </c>
      <c r="D4">
        <f t="shared" ref="D4:D17" si="0">B4^0.5</f>
        <v>0.31622776601683794</v>
      </c>
    </row>
    <row r="5" spans="2:4">
      <c r="B5">
        <v>0.25</v>
      </c>
      <c r="C5">
        <v>1511</v>
      </c>
      <c r="D5">
        <f t="shared" si="0"/>
        <v>0.5</v>
      </c>
    </row>
    <row r="6" spans="2:4">
      <c r="B6">
        <v>0.5</v>
      </c>
      <c r="C6">
        <v>1517</v>
      </c>
      <c r="D6">
        <f t="shared" si="0"/>
        <v>0.70710678118654757</v>
      </c>
    </row>
    <row r="7" spans="2:4">
      <c r="B7">
        <v>1</v>
      </c>
      <c r="C7">
        <v>1524</v>
      </c>
      <c r="D7">
        <f t="shared" si="0"/>
        <v>1</v>
      </c>
    </row>
    <row r="8" spans="2:4">
      <c r="B8">
        <v>2</v>
      </c>
      <c r="C8">
        <v>1533</v>
      </c>
      <c r="D8">
        <f t="shared" si="0"/>
        <v>1.4142135623730951</v>
      </c>
    </row>
    <row r="9" spans="2:4">
      <c r="B9">
        <v>4</v>
      </c>
      <c r="C9">
        <v>1540</v>
      </c>
      <c r="D9">
        <f t="shared" si="0"/>
        <v>2</v>
      </c>
    </row>
    <row r="10" spans="2:4">
      <c r="B10">
        <v>8</v>
      </c>
      <c r="C10">
        <v>1548</v>
      </c>
      <c r="D10">
        <f t="shared" si="0"/>
        <v>2.8284271247461903</v>
      </c>
    </row>
    <row r="11" spans="2:4">
      <c r="B11">
        <v>15</v>
      </c>
      <c r="C11">
        <v>1556</v>
      </c>
      <c r="D11">
        <f t="shared" si="0"/>
        <v>3.872983346207417</v>
      </c>
    </row>
    <row r="12" spans="2:4">
      <c r="B12">
        <v>30</v>
      </c>
      <c r="C12">
        <v>1563</v>
      </c>
      <c r="D12">
        <f t="shared" si="0"/>
        <v>5.4772255750516612</v>
      </c>
    </row>
    <row r="13" spans="2:4">
      <c r="B13">
        <v>60</v>
      </c>
      <c r="C13">
        <v>1577</v>
      </c>
      <c r="D13">
        <f t="shared" si="0"/>
        <v>7.745966692414834</v>
      </c>
    </row>
    <row r="14" spans="2:4">
      <c r="B14">
        <v>120</v>
      </c>
      <c r="C14">
        <v>1586</v>
      </c>
      <c r="D14">
        <f t="shared" si="0"/>
        <v>10.954451150103322</v>
      </c>
    </row>
    <row r="15" spans="2:4">
      <c r="B15">
        <v>240</v>
      </c>
      <c r="C15">
        <v>1588</v>
      </c>
      <c r="D15">
        <f t="shared" si="0"/>
        <v>15.491933384829668</v>
      </c>
    </row>
    <row r="16" spans="2:4">
      <c r="B16">
        <v>480</v>
      </c>
      <c r="C16">
        <v>1597</v>
      </c>
      <c r="D16">
        <f t="shared" si="0"/>
        <v>21.908902300206645</v>
      </c>
    </row>
    <row r="17" spans="2:4">
      <c r="B17">
        <v>1459</v>
      </c>
      <c r="C17">
        <v>1607</v>
      </c>
      <c r="D17">
        <f t="shared" si="0"/>
        <v>38.196858509568557</v>
      </c>
    </row>
    <row r="20" spans="2:4">
      <c r="B20">
        <v>1478</v>
      </c>
      <c r="C20">
        <v>0</v>
      </c>
    </row>
    <row r="21" spans="2:4">
      <c r="B21">
        <v>1502</v>
      </c>
      <c r="C21">
        <v>0.31622776601683794</v>
      </c>
    </row>
    <row r="22" spans="2:4">
      <c r="B22">
        <v>1511</v>
      </c>
      <c r="C22">
        <v>0.5</v>
      </c>
    </row>
    <row r="23" spans="2:4">
      <c r="B23">
        <v>1517</v>
      </c>
      <c r="C23">
        <v>0.70710678118654757</v>
      </c>
    </row>
    <row r="24" spans="2:4">
      <c r="B24">
        <v>1524</v>
      </c>
      <c r="C24">
        <v>1</v>
      </c>
    </row>
    <row r="25" spans="2:4">
      <c r="B25">
        <v>1533</v>
      </c>
      <c r="C25">
        <v>1.4142135623730951</v>
      </c>
    </row>
    <row r="26" spans="2:4">
      <c r="B26">
        <v>1540</v>
      </c>
      <c r="C26">
        <v>2</v>
      </c>
    </row>
    <row r="27" spans="2:4">
      <c r="B27">
        <v>1548</v>
      </c>
      <c r="C27">
        <v>2.8284271247461903</v>
      </c>
    </row>
    <row r="28" spans="2:4">
      <c r="B28">
        <v>1556</v>
      </c>
      <c r="C28">
        <v>3.872983346207417</v>
      </c>
    </row>
    <row r="29" spans="2:4">
      <c r="B29">
        <v>1577</v>
      </c>
      <c r="C29">
        <v>7.745966692414834</v>
      </c>
    </row>
    <row r="30" spans="2:4">
      <c r="B30">
        <v>1586</v>
      </c>
      <c r="C30">
        <v>10.954451150103322</v>
      </c>
    </row>
    <row r="31" spans="2:4">
      <c r="B31">
        <v>1597</v>
      </c>
      <c r="C31">
        <v>21.908902300206645</v>
      </c>
    </row>
    <row r="32" spans="2:4">
      <c r="B32">
        <v>1607</v>
      </c>
      <c r="C32">
        <v>38.196858509568557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D32"/>
  <sheetViews>
    <sheetView topLeftCell="A2" zoomScale="70" zoomScaleNormal="70" workbookViewId="0">
      <selection activeCell="C17" sqref="C17"/>
    </sheetView>
  </sheetViews>
  <sheetFormatPr defaultRowHeight="15"/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1737</v>
      </c>
      <c r="D3">
        <f>B3^0.5</f>
        <v>0</v>
      </c>
    </row>
    <row r="4" spans="2:4">
      <c r="B4">
        <v>0.1</v>
      </c>
      <c r="C4">
        <v>1764</v>
      </c>
      <c r="D4">
        <f t="shared" ref="D4:D17" si="0">B4^0.5</f>
        <v>0.31622776601683794</v>
      </c>
    </row>
    <row r="5" spans="2:4">
      <c r="B5">
        <v>0.25</v>
      </c>
      <c r="C5">
        <v>1778</v>
      </c>
      <c r="D5">
        <f t="shared" si="0"/>
        <v>0.5</v>
      </c>
    </row>
    <row r="6" spans="2:4">
      <c r="B6">
        <v>0.5</v>
      </c>
      <c r="C6">
        <v>1791</v>
      </c>
      <c r="D6">
        <f t="shared" si="0"/>
        <v>0.70710678118654757</v>
      </c>
    </row>
    <row r="7" spans="2:4">
      <c r="B7">
        <v>1</v>
      </c>
      <c r="C7">
        <v>1800</v>
      </c>
      <c r="D7">
        <f t="shared" si="0"/>
        <v>1</v>
      </c>
    </row>
    <row r="8" spans="2:4">
      <c r="B8">
        <v>2</v>
      </c>
      <c r="C8">
        <v>1812</v>
      </c>
      <c r="D8">
        <f t="shared" si="0"/>
        <v>1.4142135623730951</v>
      </c>
    </row>
    <row r="9" spans="2:4">
      <c r="B9">
        <v>4</v>
      </c>
      <c r="C9">
        <v>1821</v>
      </c>
      <c r="D9">
        <f t="shared" si="0"/>
        <v>2</v>
      </c>
    </row>
    <row r="10" spans="2:4">
      <c r="B10">
        <v>8</v>
      </c>
      <c r="C10">
        <v>1831</v>
      </c>
      <c r="D10">
        <f t="shared" si="0"/>
        <v>2.8284271247461903</v>
      </c>
    </row>
    <row r="11" spans="2:4">
      <c r="B11">
        <v>15</v>
      </c>
      <c r="C11">
        <v>1840</v>
      </c>
      <c r="D11">
        <f t="shared" si="0"/>
        <v>3.872983346207417</v>
      </c>
    </row>
    <row r="12" spans="2:4">
      <c r="B12">
        <v>30</v>
      </c>
      <c r="C12">
        <v>1842</v>
      </c>
      <c r="D12">
        <f t="shared" si="0"/>
        <v>5.4772255750516612</v>
      </c>
    </row>
    <row r="13" spans="2:4">
      <c r="B13">
        <v>60</v>
      </c>
      <c r="C13">
        <v>1857</v>
      </c>
      <c r="D13">
        <f t="shared" si="0"/>
        <v>7.745966692414834</v>
      </c>
    </row>
    <row r="14" spans="2:4">
      <c r="B14">
        <v>120</v>
      </c>
      <c r="C14">
        <v>1862</v>
      </c>
      <c r="D14">
        <f t="shared" si="0"/>
        <v>10.954451150103322</v>
      </c>
    </row>
    <row r="15" spans="2:4">
      <c r="B15">
        <v>240</v>
      </c>
      <c r="C15">
        <v>1868</v>
      </c>
      <c r="D15">
        <f t="shared" si="0"/>
        <v>15.491933384829668</v>
      </c>
    </row>
    <row r="16" spans="2:4">
      <c r="B16">
        <v>480</v>
      </c>
      <c r="C16">
        <v>1877</v>
      </c>
      <c r="D16">
        <f t="shared" si="0"/>
        <v>21.908902300206645</v>
      </c>
    </row>
    <row r="17" spans="2:4">
      <c r="B17">
        <v>1418</v>
      </c>
      <c r="C17">
        <v>1884</v>
      </c>
      <c r="D17">
        <f t="shared" si="0"/>
        <v>37.656340767525464</v>
      </c>
    </row>
    <row r="19" spans="2:4">
      <c r="B19">
        <v>1737</v>
      </c>
      <c r="C19">
        <v>0</v>
      </c>
    </row>
    <row r="20" spans="2:4">
      <c r="B20">
        <v>1764</v>
      </c>
      <c r="C20">
        <v>0.31622776601683794</v>
      </c>
    </row>
    <row r="21" spans="2:4">
      <c r="B21">
        <v>1778</v>
      </c>
      <c r="C21">
        <v>0.5</v>
      </c>
    </row>
    <row r="22" spans="2:4">
      <c r="B22">
        <v>1791</v>
      </c>
      <c r="C22">
        <v>0.70710678118654757</v>
      </c>
    </row>
    <row r="23" spans="2:4">
      <c r="B23">
        <v>1800</v>
      </c>
      <c r="C23">
        <v>1</v>
      </c>
    </row>
    <row r="24" spans="2:4">
      <c r="B24">
        <v>1812</v>
      </c>
      <c r="C24">
        <v>1.4142135623730951</v>
      </c>
    </row>
    <row r="25" spans="2:4">
      <c r="B25">
        <v>1821</v>
      </c>
      <c r="C25">
        <v>2</v>
      </c>
    </row>
    <row r="26" spans="2:4">
      <c r="B26">
        <v>1831</v>
      </c>
      <c r="C26">
        <v>2.8284271247461903</v>
      </c>
    </row>
    <row r="27" spans="2:4">
      <c r="B27">
        <v>1840</v>
      </c>
      <c r="C27">
        <v>3.872983346207417</v>
      </c>
    </row>
    <row r="28" spans="2:4">
      <c r="B28">
        <v>1857</v>
      </c>
      <c r="C28">
        <v>7.745966692414834</v>
      </c>
    </row>
    <row r="29" spans="2:4">
      <c r="B29">
        <v>1862</v>
      </c>
      <c r="C29">
        <v>10.954451150103322</v>
      </c>
    </row>
    <row r="30" spans="2:4">
      <c r="B30">
        <v>1868</v>
      </c>
      <c r="C30">
        <v>15.491933384829668</v>
      </c>
    </row>
    <row r="31" spans="2:4">
      <c r="B31">
        <v>1877</v>
      </c>
      <c r="C31">
        <v>21.908902300206645</v>
      </c>
    </row>
    <row r="32" spans="2:4">
      <c r="B32">
        <v>1884</v>
      </c>
      <c r="C32">
        <v>37.656340767525464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D27"/>
  <sheetViews>
    <sheetView topLeftCell="A2" zoomScale="70" zoomScaleNormal="70" workbookViewId="0">
      <selection activeCell="A22" sqref="A22:B22"/>
    </sheetView>
  </sheetViews>
  <sheetFormatPr defaultRowHeight="15"/>
  <sheetData>
    <row r="2" spans="2:4">
      <c r="B2" t="s">
        <v>1</v>
      </c>
      <c r="C2" t="s">
        <v>0</v>
      </c>
      <c r="D2" s="1" t="s">
        <v>2</v>
      </c>
    </row>
    <row r="3" spans="2:4">
      <c r="B3">
        <v>0</v>
      </c>
      <c r="C3">
        <v>2042</v>
      </c>
      <c r="D3">
        <f>B3^0.5</f>
        <v>0</v>
      </c>
    </row>
    <row r="4" spans="2:4">
      <c r="B4">
        <v>0.1</v>
      </c>
      <c r="C4">
        <v>2070</v>
      </c>
      <c r="D4">
        <f t="shared" ref="D4:D18" si="0">B4^0.5</f>
        <v>0.31622776601683794</v>
      </c>
    </row>
    <row r="5" spans="2:4">
      <c r="B5">
        <v>0.25</v>
      </c>
      <c r="C5">
        <v>2082</v>
      </c>
      <c r="D5">
        <f t="shared" si="0"/>
        <v>0.5</v>
      </c>
    </row>
    <row r="6" spans="2:4">
      <c r="B6">
        <v>0.5</v>
      </c>
      <c r="C6">
        <v>2090</v>
      </c>
      <c r="D6">
        <f t="shared" si="0"/>
        <v>0.70710678118654757</v>
      </c>
    </row>
    <row r="7" spans="2:4">
      <c r="B7">
        <v>1</v>
      </c>
      <c r="C7">
        <v>2100</v>
      </c>
      <c r="D7">
        <f t="shared" si="0"/>
        <v>1</v>
      </c>
    </row>
    <row r="8" spans="2:4">
      <c r="B8">
        <v>2</v>
      </c>
      <c r="C8">
        <v>2107</v>
      </c>
      <c r="D8">
        <f t="shared" si="0"/>
        <v>1.4142135623730951</v>
      </c>
    </row>
    <row r="9" spans="2:4">
      <c r="B9">
        <v>4</v>
      </c>
      <c r="C9">
        <v>2123</v>
      </c>
      <c r="D9">
        <f t="shared" si="0"/>
        <v>2</v>
      </c>
    </row>
    <row r="10" spans="2:4">
      <c r="B10">
        <v>8</v>
      </c>
      <c r="C10">
        <v>2131</v>
      </c>
      <c r="D10">
        <f t="shared" si="0"/>
        <v>2.8284271247461903</v>
      </c>
    </row>
    <row r="11" spans="2:4">
      <c r="B11">
        <v>15</v>
      </c>
      <c r="C11">
        <v>2133</v>
      </c>
      <c r="D11">
        <f t="shared" si="0"/>
        <v>3.872983346207417</v>
      </c>
    </row>
    <row r="12" spans="2:4">
      <c r="B12">
        <v>30</v>
      </c>
      <c r="C12">
        <v>2141</v>
      </c>
      <c r="D12">
        <f t="shared" si="0"/>
        <v>5.4772255750516612</v>
      </c>
    </row>
    <row r="13" spans="2:4">
      <c r="B13">
        <v>60</v>
      </c>
      <c r="C13">
        <v>2147</v>
      </c>
      <c r="D13">
        <f t="shared" si="0"/>
        <v>7.745966692414834</v>
      </c>
    </row>
    <row r="14" spans="2:4">
      <c r="B14">
        <v>120</v>
      </c>
      <c r="C14">
        <v>2155</v>
      </c>
      <c r="D14">
        <f t="shared" si="0"/>
        <v>10.954451150103322</v>
      </c>
    </row>
    <row r="15" spans="2:4">
      <c r="B15">
        <v>240</v>
      </c>
      <c r="C15">
        <v>2162</v>
      </c>
      <c r="D15">
        <f t="shared" si="0"/>
        <v>15.491933384829668</v>
      </c>
    </row>
    <row r="16" spans="2:4">
      <c r="B16">
        <v>480</v>
      </c>
      <c r="C16">
        <v>2172</v>
      </c>
      <c r="D16">
        <f t="shared" si="0"/>
        <v>21.908902300206645</v>
      </c>
    </row>
    <row r="17" spans="1:4">
      <c r="B17">
        <v>1424</v>
      </c>
      <c r="C17">
        <v>2184</v>
      </c>
      <c r="D17">
        <f t="shared" si="0"/>
        <v>37.735924528226413</v>
      </c>
    </row>
    <row r="18" spans="1:4">
      <c r="B18">
        <v>2814</v>
      </c>
      <c r="C18">
        <v>2190</v>
      </c>
      <c r="D18">
        <f t="shared" si="0"/>
        <v>53.047148839499378</v>
      </c>
    </row>
    <row r="21" spans="1:4">
      <c r="A21">
        <v>2042</v>
      </c>
      <c r="B21">
        <v>0</v>
      </c>
    </row>
    <row r="22" spans="1:4">
      <c r="A22">
        <v>2100</v>
      </c>
      <c r="B22">
        <v>1</v>
      </c>
    </row>
    <row r="23" spans="1:4">
      <c r="A23">
        <v>2133</v>
      </c>
      <c r="B23">
        <v>3.872983346207417</v>
      </c>
    </row>
    <row r="24" spans="1:4">
      <c r="A24">
        <v>2155</v>
      </c>
      <c r="B24">
        <v>10.954451150103322</v>
      </c>
    </row>
    <row r="25" spans="1:4">
      <c r="A25">
        <v>2172</v>
      </c>
      <c r="B25">
        <v>21.908902300206645</v>
      </c>
    </row>
    <row r="26" spans="1:4">
      <c r="A26">
        <v>2184</v>
      </c>
      <c r="B26">
        <v>37.735924528226413</v>
      </c>
    </row>
    <row r="27" spans="1:4">
      <c r="A27">
        <v>2190</v>
      </c>
      <c r="B27">
        <v>53.047148839499378</v>
      </c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J20"/>
  <sheetViews>
    <sheetView tabSelected="1" workbookViewId="0">
      <selection activeCell="L6" sqref="L6"/>
    </sheetView>
  </sheetViews>
  <sheetFormatPr defaultRowHeight="15"/>
  <cols>
    <col min="2" max="2" width="13.7109375" customWidth="1"/>
    <col min="3" max="3" width="14" customWidth="1"/>
    <col min="4" max="4" width="16.28515625" customWidth="1"/>
    <col min="6" max="6" width="6.7109375" customWidth="1"/>
    <col min="7" max="7" width="12.7109375" customWidth="1"/>
    <col min="8" max="8" width="14" customWidth="1"/>
    <col min="9" max="9" width="15.28515625" customWidth="1"/>
  </cols>
  <sheetData>
    <row r="2" spans="2:10" ht="18.75">
      <c r="E2" s="7"/>
      <c r="F2" s="6"/>
      <c r="G2" s="6"/>
    </row>
    <row r="3" spans="2:10" ht="21">
      <c r="B3" s="14" t="s">
        <v>4</v>
      </c>
      <c r="C3" s="14"/>
      <c r="D3" s="14"/>
      <c r="E3" s="7"/>
      <c r="F3" s="6"/>
      <c r="G3" s="14" t="s">
        <v>5</v>
      </c>
      <c r="H3" s="14"/>
      <c r="I3" s="14"/>
      <c r="J3" s="8"/>
    </row>
    <row r="4" spans="2:10" ht="19.5" thickBot="1">
      <c r="E4" s="7"/>
      <c r="F4" s="6"/>
      <c r="G4" s="6"/>
    </row>
    <row r="5" spans="2:10" ht="25.5" customHeight="1" thickBot="1">
      <c r="B5" s="12" t="s">
        <v>1</v>
      </c>
      <c r="C5" s="15" t="s">
        <v>2</v>
      </c>
      <c r="D5" s="13" t="s">
        <v>0</v>
      </c>
      <c r="G5" s="12" t="s">
        <v>1</v>
      </c>
      <c r="H5" s="22" t="s">
        <v>2</v>
      </c>
      <c r="I5" s="13" t="s">
        <v>0</v>
      </c>
    </row>
    <row r="6" spans="2:10" ht="25.5" customHeight="1" thickTop="1">
      <c r="B6" s="9">
        <v>0</v>
      </c>
      <c r="C6" s="16">
        <f>B6^0.5</f>
        <v>0</v>
      </c>
      <c r="D6" s="18">
        <v>1222</v>
      </c>
      <c r="G6" s="9">
        <v>0</v>
      </c>
      <c r="H6" s="16">
        <f>G6^0.5</f>
        <v>0</v>
      </c>
      <c r="I6" s="18">
        <v>1478</v>
      </c>
    </row>
    <row r="7" spans="2:10" ht="25.5" customHeight="1">
      <c r="B7" s="10">
        <v>0.1</v>
      </c>
      <c r="C7" s="17">
        <f>B7^0.5</f>
        <v>0.31622776601683794</v>
      </c>
      <c r="D7" s="19">
        <v>1247</v>
      </c>
      <c r="G7" s="10">
        <v>0.1</v>
      </c>
      <c r="H7" s="17">
        <f>G7^0.5</f>
        <v>0.31622776601683794</v>
      </c>
      <c r="I7" s="19">
        <v>1502</v>
      </c>
    </row>
    <row r="8" spans="2:10" ht="25.5" customHeight="1">
      <c r="B8" s="10">
        <v>0.25</v>
      </c>
      <c r="C8" s="17">
        <f>B8^0.5</f>
        <v>0.5</v>
      </c>
      <c r="D8" s="19">
        <v>1253</v>
      </c>
      <c r="G8" s="10">
        <v>0.25</v>
      </c>
      <c r="H8" s="17">
        <f>G8^0.5</f>
        <v>0.5</v>
      </c>
      <c r="I8" s="19">
        <v>1511</v>
      </c>
    </row>
    <row r="9" spans="2:10" ht="25.5" customHeight="1">
      <c r="B9" s="10">
        <v>0.5</v>
      </c>
      <c r="C9" s="17">
        <f>B9^0.5</f>
        <v>0.70710678118654757</v>
      </c>
      <c r="D9" s="19">
        <v>1262</v>
      </c>
      <c r="G9" s="10">
        <v>0.5</v>
      </c>
      <c r="H9" s="17">
        <f>G9^0.5</f>
        <v>0.70710678118654757</v>
      </c>
      <c r="I9" s="19">
        <v>1517</v>
      </c>
    </row>
    <row r="10" spans="2:10" ht="25.5" customHeight="1">
      <c r="B10" s="10">
        <v>1</v>
      </c>
      <c r="C10" s="17">
        <f>B10^0.5</f>
        <v>1</v>
      </c>
      <c r="D10" s="19">
        <v>1270</v>
      </c>
      <c r="G10" s="10">
        <v>1</v>
      </c>
      <c r="H10" s="17">
        <f>G10^0.5</f>
        <v>1</v>
      </c>
      <c r="I10" s="19">
        <v>1524</v>
      </c>
    </row>
    <row r="11" spans="2:10" ht="25.5" customHeight="1">
      <c r="B11" s="10">
        <v>2</v>
      </c>
      <c r="C11" s="17">
        <f>B11^0.5</f>
        <v>1.4142135623730951</v>
      </c>
      <c r="D11" s="19">
        <v>1278</v>
      </c>
      <c r="G11" s="10">
        <v>2</v>
      </c>
      <c r="H11" s="17">
        <f>G11^0.5</f>
        <v>1.4142135623730951</v>
      </c>
      <c r="I11" s="19">
        <v>1533</v>
      </c>
    </row>
    <row r="12" spans="2:10" ht="25.5" customHeight="1">
      <c r="B12" s="10">
        <v>4</v>
      </c>
      <c r="C12" s="17">
        <f>B12^0.5</f>
        <v>2</v>
      </c>
      <c r="D12" s="19">
        <v>1285</v>
      </c>
      <c r="G12" s="10">
        <v>4</v>
      </c>
      <c r="H12" s="17">
        <f>G12^0.5</f>
        <v>2</v>
      </c>
      <c r="I12" s="19">
        <v>1540</v>
      </c>
    </row>
    <row r="13" spans="2:10" ht="25.5" customHeight="1">
      <c r="B13" s="10">
        <v>8</v>
      </c>
      <c r="C13" s="17">
        <f>B13^0.5</f>
        <v>2.8284271247461903</v>
      </c>
      <c r="D13" s="19">
        <v>1292</v>
      </c>
      <c r="G13" s="10">
        <v>8</v>
      </c>
      <c r="H13" s="17">
        <f>G13^0.5</f>
        <v>2.8284271247461903</v>
      </c>
      <c r="I13" s="19">
        <v>1548</v>
      </c>
    </row>
    <row r="14" spans="2:10" ht="25.5" customHeight="1">
      <c r="B14" s="10">
        <v>15</v>
      </c>
      <c r="C14" s="17">
        <f>B14^0.5</f>
        <v>3.872983346207417</v>
      </c>
      <c r="D14" s="19">
        <v>1300</v>
      </c>
      <c r="G14" s="10">
        <v>15</v>
      </c>
      <c r="H14" s="17">
        <f>G14^0.5</f>
        <v>3.872983346207417</v>
      </c>
      <c r="I14" s="19">
        <v>1556</v>
      </c>
    </row>
    <row r="15" spans="2:10" ht="25.5" customHeight="1">
      <c r="B15" s="10">
        <v>30</v>
      </c>
      <c r="C15" s="17">
        <f>B15^0.5</f>
        <v>5.4772255750516612</v>
      </c>
      <c r="D15" s="19">
        <v>1306</v>
      </c>
      <c r="G15" s="10">
        <v>30</v>
      </c>
      <c r="H15" s="17">
        <f>G15^0.5</f>
        <v>5.4772255750516612</v>
      </c>
      <c r="I15" s="19">
        <v>1563</v>
      </c>
    </row>
    <row r="16" spans="2:10" ht="25.5" customHeight="1">
      <c r="B16" s="10">
        <v>60</v>
      </c>
      <c r="C16" s="17">
        <f>B16^0.5</f>
        <v>7.745966692414834</v>
      </c>
      <c r="D16" s="19">
        <v>1313</v>
      </c>
      <c r="G16" s="10">
        <v>60</v>
      </c>
      <c r="H16" s="17">
        <f>G16^0.5</f>
        <v>7.745966692414834</v>
      </c>
      <c r="I16" s="19">
        <v>1577</v>
      </c>
    </row>
    <row r="17" spans="2:9" ht="25.5" customHeight="1">
      <c r="B17" s="10">
        <v>120</v>
      </c>
      <c r="C17" s="17">
        <f>B17^0.5</f>
        <v>10.954451150103322</v>
      </c>
      <c r="D17" s="19">
        <v>1318</v>
      </c>
      <c r="G17" s="10">
        <v>120</v>
      </c>
      <c r="H17" s="17">
        <f>G17^0.5</f>
        <v>10.954451150103322</v>
      </c>
      <c r="I17" s="19">
        <v>1586</v>
      </c>
    </row>
    <row r="18" spans="2:9" ht="25.5" customHeight="1">
      <c r="B18" s="10">
        <v>240</v>
      </c>
      <c r="C18" s="17">
        <f>B18^0.5</f>
        <v>15.491933384829668</v>
      </c>
      <c r="D18" s="19">
        <v>1324</v>
      </c>
      <c r="G18" s="10">
        <v>240</v>
      </c>
      <c r="H18" s="17">
        <f>G18^0.5</f>
        <v>15.491933384829668</v>
      </c>
      <c r="I18" s="19">
        <v>1588</v>
      </c>
    </row>
    <row r="19" spans="2:9" ht="25.5" customHeight="1">
      <c r="B19" s="10">
        <v>480</v>
      </c>
      <c r="C19" s="17">
        <f>B19^0.5</f>
        <v>21.908902300206645</v>
      </c>
      <c r="D19" s="19">
        <v>1332</v>
      </c>
      <c r="G19" s="10">
        <v>480</v>
      </c>
      <c r="H19" s="17">
        <f>G19^0.5</f>
        <v>21.908902300206645</v>
      </c>
      <c r="I19" s="19">
        <v>1597</v>
      </c>
    </row>
    <row r="20" spans="2:9" ht="25.5" customHeight="1" thickBot="1">
      <c r="B20" s="11">
        <v>1452</v>
      </c>
      <c r="C20" s="20">
        <f>B20^0.5</f>
        <v>38.105117766515299</v>
      </c>
      <c r="D20" s="21">
        <v>1339</v>
      </c>
      <c r="G20" s="11">
        <v>1459</v>
      </c>
      <c r="H20" s="20">
        <f>G20^0.5</f>
        <v>38.196858509568557</v>
      </c>
      <c r="I20" s="21">
        <v>1607</v>
      </c>
    </row>
  </sheetData>
  <mergeCells count="2">
    <mergeCell ref="B3:D3"/>
    <mergeCell ref="G3:I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12</vt:i4>
      </vt:variant>
    </vt:vector>
  </HeadingPairs>
  <TitlesOfParts>
    <vt:vector size="19" baseType="lpstr">
      <vt:lpstr>25 kPa</vt:lpstr>
      <vt:lpstr>50 kPa</vt:lpstr>
      <vt:lpstr>100 kPa</vt:lpstr>
      <vt:lpstr>200 kPa</vt:lpstr>
      <vt:lpstr>400 kPa</vt:lpstr>
      <vt:lpstr>800 kPa</vt:lpstr>
      <vt:lpstr>Sheet1</vt:lpstr>
      <vt:lpstr>25 rt</vt:lpstr>
      <vt:lpstr>25 log t</vt:lpstr>
      <vt:lpstr>50 rt</vt:lpstr>
      <vt:lpstr>50 log t</vt:lpstr>
      <vt:lpstr>100 rt</vt:lpstr>
      <vt:lpstr>100 log t</vt:lpstr>
      <vt:lpstr>200 rt</vt:lpstr>
      <vt:lpstr>200 log t</vt:lpstr>
      <vt:lpstr>400 rt</vt:lpstr>
      <vt:lpstr>400 log t</vt:lpstr>
      <vt:lpstr>800 rt</vt:lpstr>
      <vt:lpstr>800 log 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Nafis</dc:creator>
  <cp:lastModifiedBy>user</cp:lastModifiedBy>
  <cp:lastPrinted>2015-05-30T16:54:58Z</cp:lastPrinted>
  <dcterms:created xsi:type="dcterms:W3CDTF">2013-06-12T17:37:54Z</dcterms:created>
  <dcterms:modified xsi:type="dcterms:W3CDTF">2015-05-30T16:55:06Z</dcterms:modified>
</cp:coreProperties>
</file>